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.univ-lille.fr\Partages\DIL-ACHATS\Marches_MAINTNCE_SERV\Mtnce_Datacenter\Echanges avec DCP\Elements DCP retour - 260302\"/>
    </mc:Choice>
  </mc:AlternateContent>
  <xr:revisionPtr revIDLastSave="0" documentId="13_ncr:1_{B0CEF82B-2889-4E0F-B0A9-9F59B18D6E2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1 - Datacenter" sheetId="1" r:id="rId1"/>
  </sheets>
  <definedNames>
    <definedName name="_xlnm._FilterDatabase" localSheetId="0" hidden="1">'BPU Lot 1 - Datacenter'!$A$51:$J$51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5" i="1" l="1"/>
  <c r="L26" i="1"/>
  <c r="L27" i="1"/>
  <c r="L28" i="1"/>
  <c r="L29" i="1"/>
  <c r="L30" i="1"/>
  <c r="L31" i="1"/>
  <c r="L32" i="1"/>
  <c r="L24" i="1"/>
  <c r="L7" i="1"/>
  <c r="L9" i="1"/>
  <c r="L11" i="1"/>
  <c r="L12" i="1"/>
  <c r="L13" i="1"/>
  <c r="L14" i="1"/>
  <c r="L15" i="1"/>
  <c r="L16" i="1"/>
  <c r="L17" i="1"/>
  <c r="L19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53" i="1"/>
  <c r="L52" i="1"/>
  <c r="L48" i="1"/>
  <c r="L47" i="1"/>
  <c r="L41" i="1"/>
  <c r="L42" i="1"/>
  <c r="L43" i="1"/>
  <c r="L44" i="1"/>
  <c r="L40" i="1"/>
  <c r="L37" i="1"/>
  <c r="L36" i="1"/>
  <c r="L6" i="1"/>
  <c r="L146" i="1" l="1"/>
  <c r="J125" i="1"/>
  <c r="J116" i="1"/>
  <c r="J126" i="1"/>
  <c r="J120" i="1"/>
  <c r="J119" i="1"/>
  <c r="J118" i="1"/>
  <c r="J117" i="1"/>
  <c r="J15" i="1" l="1"/>
  <c r="I20" i="1"/>
  <c r="J19" i="1"/>
  <c r="J20" i="1" s="1"/>
  <c r="I18" i="1"/>
  <c r="J17" i="1"/>
  <c r="J16" i="1"/>
  <c r="J14" i="1"/>
  <c r="J13" i="1"/>
  <c r="J12" i="1"/>
  <c r="J11" i="1"/>
  <c r="I10" i="1"/>
  <c r="J9" i="1"/>
  <c r="J10" i="1" s="1"/>
  <c r="I8" i="1"/>
  <c r="J7" i="1"/>
  <c r="J6" i="1"/>
  <c r="J123" i="1"/>
  <c r="J122" i="1"/>
  <c r="J121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I21" i="1" l="1"/>
  <c r="J21" i="1" s="1"/>
  <c r="J18" i="1"/>
  <c r="J8" i="1"/>
  <c r="J32" i="1"/>
  <c r="J31" i="1"/>
  <c r="J30" i="1"/>
  <c r="J29" i="1"/>
  <c r="J28" i="1"/>
  <c r="J27" i="1"/>
  <c r="J26" i="1"/>
  <c r="J25" i="1"/>
  <c r="J24" i="1"/>
</calcChain>
</file>

<file path=xl/sharedStrings.xml><?xml version="1.0" encoding="utf-8"?>
<sst xmlns="http://schemas.openxmlformats.org/spreadsheetml/2006/main" count="765" uniqueCount="369">
  <si>
    <t>Equipement</t>
  </si>
  <si>
    <t>Armoire de climatisation</t>
  </si>
  <si>
    <t>Prix (€HT)</t>
  </si>
  <si>
    <t>Quantité</t>
  </si>
  <si>
    <t>STULZ</t>
  </si>
  <si>
    <t>ALD 882 GES</t>
  </si>
  <si>
    <t>Libellé pièces</t>
  </si>
  <si>
    <t>Référence pièce</t>
  </si>
  <si>
    <t>Afficheur</t>
  </si>
  <si>
    <t>C700 Advanced Terminal HW3</t>
  </si>
  <si>
    <t>Marque Equipement</t>
  </si>
  <si>
    <t>Référence Equipement</t>
  </si>
  <si>
    <t>Software</t>
  </si>
  <si>
    <t>ALD</t>
  </si>
  <si>
    <t>Carte régulation</t>
  </si>
  <si>
    <t>Comptrol 7000 I/O-Controller HW8</t>
  </si>
  <si>
    <t>Sonde de Température</t>
  </si>
  <si>
    <t>Sonde de température pour C7000</t>
  </si>
  <si>
    <t>Moto-ventilateur</t>
  </si>
  <si>
    <t>Moto-ventilateur 380-480V 3,0kW</t>
  </si>
  <si>
    <t>Pressostat HP</t>
  </si>
  <si>
    <t>Pressostat HP 36-29bar R410A</t>
  </si>
  <si>
    <t xml:space="preserve">Capteur </t>
  </si>
  <si>
    <t>Capteur Pression HP R410A Carel</t>
  </si>
  <si>
    <t>ALD 591 GES</t>
  </si>
  <si>
    <t>Compresseur</t>
  </si>
  <si>
    <t>Compresseur pour ALD 591 GES</t>
  </si>
  <si>
    <t>Contacteur</t>
  </si>
  <si>
    <t>Contacteur DILM 15-10 (24V - 50/60Hz)</t>
  </si>
  <si>
    <t>Contacteur DILM 25-10 (24V - 50/60Hz)</t>
  </si>
  <si>
    <t>Carte électronique</t>
  </si>
  <si>
    <t>Carte électronique Carel uPC SMALL 24Vac</t>
  </si>
  <si>
    <t>Détendeur</t>
  </si>
  <si>
    <t>Détendeur EEV Stator unipolaire</t>
  </si>
  <si>
    <t>Détendeur EEV corps</t>
  </si>
  <si>
    <t>Contact Auxiliaire</t>
  </si>
  <si>
    <t>Contact Auxiliaire avant DILM 150</t>
  </si>
  <si>
    <t>Détendeur EEV stator bipolaire</t>
  </si>
  <si>
    <t>Contacteur DILM 9-10 (24V50/60Hz)</t>
  </si>
  <si>
    <t>Compresseur pour ALD 882 GES</t>
  </si>
  <si>
    <t>Unité extérieure climatisation</t>
  </si>
  <si>
    <t>LG</t>
  </si>
  <si>
    <t>UUD1.U30</t>
  </si>
  <si>
    <t>Moteur</t>
  </si>
  <si>
    <t>Moteur UUD1.U30</t>
  </si>
  <si>
    <t>Hélice</t>
  </si>
  <si>
    <t>Hélice UUD1.U30</t>
  </si>
  <si>
    <t>Compresseur UUD1.U30</t>
  </si>
  <si>
    <t>PCB cycle</t>
  </si>
  <si>
    <t>PCB inverter</t>
  </si>
  <si>
    <t>PCB filtre</t>
  </si>
  <si>
    <t>Sondes</t>
  </si>
  <si>
    <t>Jeu complet de 5 sondes</t>
  </si>
  <si>
    <t>Unité</t>
  </si>
  <si>
    <t>U</t>
  </si>
  <si>
    <t>Ens</t>
  </si>
  <si>
    <t>Unité intérieure climatisation</t>
  </si>
  <si>
    <t>US36F.NR0</t>
  </si>
  <si>
    <t>Moteur US36F.NR0</t>
  </si>
  <si>
    <t>Turbine</t>
  </si>
  <si>
    <t>Télécommande</t>
  </si>
  <si>
    <t>Turbine US36F.NR0</t>
  </si>
  <si>
    <t>Sonde ACREGB613225804</t>
  </si>
  <si>
    <t>Sonde EAEEBG61108908</t>
  </si>
  <si>
    <t>Télécommande pour US36F.NR0</t>
  </si>
  <si>
    <t>Carte électronique pour US36F.NR0</t>
  </si>
  <si>
    <t>TOSHIBA</t>
  </si>
  <si>
    <t>RAV-GM2241AT8-E1</t>
  </si>
  <si>
    <t>Compresseur RX640A3F-21M</t>
  </si>
  <si>
    <t>Carte MCC-1600 - Filtre bruit</t>
  </si>
  <si>
    <t>Carte MCC-1597-IPDU Vent. SM2805AT8</t>
  </si>
  <si>
    <t>Carte MCC-1675 CDB</t>
  </si>
  <si>
    <t>Carte MCC-1698 Compresseur IPDU</t>
  </si>
  <si>
    <t>RAV-RM2241DTP-E</t>
  </si>
  <si>
    <t>Moteur Vent. ICF-340-A200-1</t>
  </si>
  <si>
    <t>Hélice PS561</t>
  </si>
  <si>
    <t>Turbine droite</t>
  </si>
  <si>
    <t>Turbine gauche</t>
  </si>
  <si>
    <t>Sonde TC TCJ TE TO</t>
  </si>
  <si>
    <t>Sonde TA</t>
  </si>
  <si>
    <t>Sonde 43T50476</t>
  </si>
  <si>
    <t>Sonde 43T50347</t>
  </si>
  <si>
    <t>Centrale de traitement d'air</t>
  </si>
  <si>
    <t>FRANCE AIR</t>
  </si>
  <si>
    <t>POWER BOX T1000H-EL</t>
  </si>
  <si>
    <t>Batterie</t>
  </si>
  <si>
    <t>Thermostat</t>
  </si>
  <si>
    <t>Interrupteur</t>
  </si>
  <si>
    <t>Bouton</t>
  </si>
  <si>
    <t>PWBOX MOTOVENT T1000H</t>
  </si>
  <si>
    <t>PWBOX BATTERIE EL T1000H</t>
  </si>
  <si>
    <t>PWBOX THERMOSTAT SECU MANUEL</t>
  </si>
  <si>
    <t>PWBOX THERMOSTAT SECU AUTO</t>
  </si>
  <si>
    <t>PWBOX SERVO BY-PASS_1</t>
  </si>
  <si>
    <t>Sonde de temp OT2</t>
  </si>
  <si>
    <t>Inter cadenassable 25A</t>
  </si>
  <si>
    <t>Bouton jaune/rouge inter</t>
  </si>
  <si>
    <t>Power-Source-24VCD</t>
  </si>
  <si>
    <t>Relai SSR POWER BOX 40A</t>
  </si>
  <si>
    <t>Module A OT2</t>
  </si>
  <si>
    <t>Module B OT2 VENTIL/RECUP</t>
  </si>
  <si>
    <t>Module C BP OT2</t>
  </si>
  <si>
    <t>Télécommande OT2</t>
  </si>
  <si>
    <t>Extracteur</t>
  </si>
  <si>
    <t>RECTILYS II ECM 600 IM</t>
  </si>
  <si>
    <t>Moteur pour Rectilys II ECM 600 IM débit : 200m3/h</t>
  </si>
  <si>
    <t>Ventilateur désenfumage</t>
  </si>
  <si>
    <t>AXALU</t>
  </si>
  <si>
    <t>Moteur pour AXALU débit : 12960 m3/h</t>
  </si>
  <si>
    <t>Expansion</t>
  </si>
  <si>
    <t>Vase d'expansion</t>
  </si>
  <si>
    <t>Pompe</t>
  </si>
  <si>
    <t>WILO</t>
  </si>
  <si>
    <t>IL-E 65/160-7,5/2-S1</t>
  </si>
  <si>
    <t>Pompe WILO YONOS IL-E 65/160-7,5/2-S1</t>
  </si>
  <si>
    <t>BELIMO</t>
  </si>
  <si>
    <t>Servomoteur</t>
  </si>
  <si>
    <t>Servomoteur pour vanne PRCAST2T BELIMO</t>
  </si>
  <si>
    <t>Carte DC inverter 35A</t>
  </si>
  <si>
    <t>R410A</t>
  </si>
  <si>
    <t>Fluide frigorigène</t>
  </si>
  <si>
    <t>Bouteille de récupération, azote, baguette soudure argent</t>
  </si>
  <si>
    <t>kg</t>
  </si>
  <si>
    <t>LOT N°1 - DATACENTER Bâtiment M4</t>
  </si>
  <si>
    <t>Total MPREV CVC</t>
  </si>
  <si>
    <t>Total MPREV Multitechnique</t>
  </si>
  <si>
    <t>Total MPREV CFO</t>
  </si>
  <si>
    <t>Total MCORR LOT 1</t>
  </si>
  <si>
    <t>Coût Horaire €HT</t>
  </si>
  <si>
    <t>Coût Horaire €TTC</t>
  </si>
  <si>
    <t>Agent second œuvre - Plombier - Monteur</t>
  </si>
  <si>
    <t>Soudeur</t>
  </si>
  <si>
    <t>Electricien</t>
  </si>
  <si>
    <t>Chauffagiste</t>
  </si>
  <si>
    <t>Frigoriste</t>
  </si>
  <si>
    <t>Technicien spécialiste constructeur / mise en service / formation</t>
  </si>
  <si>
    <t>Dessinateur / Projeteur</t>
  </si>
  <si>
    <t>Ingénieur (Méthode, projet, énergies, chargé d'opération...)</t>
  </si>
  <si>
    <t>Coût horaire main d'œuvre pour l’ensemble du site - y compris déplacement</t>
  </si>
  <si>
    <t>Prix (€TTC)</t>
  </si>
  <si>
    <t>Maximum autorisé</t>
  </si>
  <si>
    <t>Coefficient matériel</t>
  </si>
  <si>
    <t>Fournitures - entre 0 et 500 €HT</t>
  </si>
  <si>
    <t>Fournitures - entre 501 et 2000 €HT</t>
  </si>
  <si>
    <t>Fournitures - entre 2001 et 6000 €HT</t>
  </si>
  <si>
    <t>Fournitures - entre 6001 €HT et 15 000 €HT</t>
  </si>
  <si>
    <t>Fournitures - au-delà de 15 000 €HT</t>
  </si>
  <si>
    <t>Coefficient ST.</t>
  </si>
  <si>
    <t>Sous-traitance jusque 6000 €HT</t>
  </si>
  <si>
    <t>MARGE SUR PRIX €HT
(Prix Sous-trait.)</t>
  </si>
  <si>
    <t>MARGE SUR PRIX €HT
(Prix fournisseur)</t>
  </si>
  <si>
    <t>Sous-traitance au-delà de 6000 €HT</t>
  </si>
  <si>
    <t>Prix pour fourniture de pièces détachées - les prix comprennent les frais de livraison et frais administratifs associés</t>
  </si>
  <si>
    <t>Automaticien / Spécialiste GTB &amp; GTC</t>
  </si>
  <si>
    <t>Circuit Eau Glacée</t>
  </si>
  <si>
    <t>Glycol</t>
  </si>
  <si>
    <t>Code Ligne BPU</t>
  </si>
  <si>
    <t>Type</t>
  </si>
  <si>
    <t>MPREV CVC</t>
  </si>
  <si>
    <t>Opération</t>
  </si>
  <si>
    <t>MPREV MULTI</t>
  </si>
  <si>
    <t>MPREV CFO</t>
  </si>
  <si>
    <t>MCORR</t>
  </si>
  <si>
    <t>Visite principale CVC selon 11.2.1 du CCTP
Y compris déplacements, moyens d'accès, fournitures et consommables (flitres)</t>
  </si>
  <si>
    <t>Visite constructeur CVC selon 11.2.2 du CCTP
Y compris déplacements, moyens d'accès, fournitures et consommables (flitres)</t>
  </si>
  <si>
    <t>Rondes hebdomadaires selon 11.2.3 du CCTP
Y compris déplacements, moyens d'accès, fournitures et consommables</t>
  </si>
  <si>
    <t>Maintenance sous-tension TD selon 11.3.1 du CCTP
Y compris déplacements, moyens d'accès, fournitures et consommables</t>
  </si>
  <si>
    <t>Maintenance hors-tension TD selon 11.3.2 du CCTP
Y compris déplacements, moyens d'accès, fournitures et consommables</t>
  </si>
  <si>
    <t>Maintenance sous-tension TGBT selon 11.3.3 du CCTP
Y compris déplacements, moyens d'accès, fournitures et consommables</t>
  </si>
  <si>
    <t>Maintenance hors-tension TGBT selon 11.3.4 du CCTP
Y compris déplacements, moyens d'accès, fournitures et consommables</t>
  </si>
  <si>
    <t>Maintenance constructeur masterpact TGBT selon 11.3.5 du CCTP
Y compris déplacements, moyens d'accès, fournitures et consommables</t>
  </si>
  <si>
    <t>Essais bi-mensuels en charge du groupe électrogène selon 11.3.6 du CCTP
Y compris déplacements, moyens d'accès, fournitures et consommables</t>
  </si>
  <si>
    <t>Maintenance semestrielle du groupe électrogène selon 11.3.7 du CCTP
Y compris déplacements, moyens d'accès, fournitures et consommables</t>
  </si>
  <si>
    <t>Maintenance corrective selon chapitre 11.5 du CCTP
Y compris déplacements, moyens d'accès, fournitures et consommables</t>
  </si>
  <si>
    <t>Coût horaire Main d'Œuvre</t>
  </si>
  <si>
    <t>Majoration Astreinte MO</t>
  </si>
  <si>
    <t>Coefficient multiplicateur pour les interventions le soir en semaine</t>
  </si>
  <si>
    <t>Coefficient multiplicateur pour les interventions en week-ends et jours fériés</t>
  </si>
  <si>
    <t>Coefficient astreinte</t>
  </si>
  <si>
    <r>
      <t xml:space="preserve">Coefficient Sous-traitance (€HT)
</t>
    </r>
    <r>
      <rPr>
        <sz val="12"/>
        <rFont val="Arial"/>
        <family val="2"/>
      </rPr>
      <t xml:space="preserve">(quelque soit le taux horaire de la sous-traitance) </t>
    </r>
  </si>
  <si>
    <t>Prix
en €TTC</t>
  </si>
  <si>
    <r>
      <t xml:space="preserve">Prix
en €HT
</t>
    </r>
    <r>
      <rPr>
        <b/>
        <sz val="7"/>
        <color rgb="FF000000"/>
        <rFont val="Arial"/>
        <family val="2"/>
      </rPr>
      <t>(y compris déplacement et moyens d'accès)</t>
    </r>
  </si>
  <si>
    <t>Prestations</t>
  </si>
  <si>
    <t>Coefficients</t>
  </si>
  <si>
    <r>
      <rPr>
        <b/>
        <sz val="12"/>
        <rFont val="Arial"/>
        <family val="2"/>
      </rPr>
      <t xml:space="preserve">Coefficients pièces hors BPU
(fournitures seules en €HT - les prix comprennent les frais de livraison et frais administratifs associés)
</t>
    </r>
    <r>
      <rPr>
        <sz val="12"/>
        <rFont val="Arial"/>
        <family val="2"/>
      </rPr>
      <t>sur présentation des devis fournisseurs - les factures peuvent être demandées pour contrôle</t>
    </r>
  </si>
  <si>
    <r>
      <t xml:space="preserve">Coefficients de majoration astreinte (HHO, Week-ends et jours fériés) </t>
    </r>
    <r>
      <rPr>
        <b/>
        <u/>
        <sz val="12"/>
        <color rgb="FF000000"/>
        <rFont val="Arial"/>
        <family val="2"/>
      </rPr>
      <t>uniquement</t>
    </r>
    <r>
      <rPr>
        <b/>
        <sz val="12"/>
        <color rgb="FF000000"/>
        <rFont val="Arial"/>
        <family val="2"/>
      </rPr>
      <t xml:space="preserve"> sur les coûts horaires main d'œuvre</t>
    </r>
  </si>
  <si>
    <t>Volet Coupe Feu</t>
  </si>
  <si>
    <t>REF VD 3</t>
  </si>
  <si>
    <t>Volet coupe feu</t>
  </si>
  <si>
    <t>REF VD 3 - dim : 800x700</t>
  </si>
  <si>
    <t>Clapet Coupe Feu</t>
  </si>
  <si>
    <t>CIRCE 4</t>
  </si>
  <si>
    <t>Clapet coupe feu</t>
  </si>
  <si>
    <t>CIRCE 4 - diamètre : 200</t>
  </si>
  <si>
    <t>CIRCE 4 - diamètre : 160</t>
  </si>
  <si>
    <t>CIRCE 4 - diamètre : 125</t>
  </si>
  <si>
    <t>AGBT</t>
  </si>
  <si>
    <t>SCHNEIDER ELECTRIC</t>
  </si>
  <si>
    <t>AGBT-N-M4-1</t>
  </si>
  <si>
    <t>Interrupteur général</t>
  </si>
  <si>
    <t>Masterpact MTZ1 12HA - 3P - 1250A</t>
  </si>
  <si>
    <t>Disjoncteur</t>
  </si>
  <si>
    <t>Compact NS1250N - MicroLogic 2.0 1250A</t>
  </si>
  <si>
    <t>A9F74316 - Disjoncteur iC60N 3P 16A courbe C 10kA</t>
  </si>
  <si>
    <t>TGGE</t>
  </si>
  <si>
    <t>TGGE-N-M4-1</t>
  </si>
  <si>
    <t>Compact NS800NA - interrupteur sectionneur - 3P - 800A</t>
  </si>
  <si>
    <t>Compact NSX630F - Micrologic 2.3 - 3P3D - 630A</t>
  </si>
  <si>
    <t>TD</t>
  </si>
  <si>
    <t>TD10-O-M4-A</t>
  </si>
  <si>
    <t>ComPact NSX400F - MicroLogic 2.3 - 3P3D - 400A</t>
  </si>
  <si>
    <t>ComPact NSX100B - MicroLogic 2.2 - 4P4D - 100A</t>
  </si>
  <si>
    <t>ComPact NSX100B - MicroLogic 2.2 - 4P4D - 40A</t>
  </si>
  <si>
    <t>ComPact NSX250B - MicroLogic 2.2 - 4P4D - 250A</t>
  </si>
  <si>
    <t>TD1-N-A</t>
  </si>
  <si>
    <t>ComPact NSX630NA - 4P - 630A</t>
  </si>
  <si>
    <t>TGBT</t>
  </si>
  <si>
    <t>TGBT-POSTE-N-M4</t>
  </si>
  <si>
    <t>TD1-N-B</t>
  </si>
  <si>
    <t>Acti9 iC60L - Disjoncteur - 4P - 32A - Courbe K - 400Vac - 15000A/20kA</t>
  </si>
  <si>
    <t>TD1-O-A</t>
  </si>
  <si>
    <t>TD2-O-B</t>
  </si>
  <si>
    <t>ComPact NSX100NA - 4P - 100A</t>
  </si>
  <si>
    <t>ComPact NSX250NA - 4P - 250A</t>
  </si>
  <si>
    <t>Acti9 iC60L - Disjoncteur - 4P - 16A - Courbe K - 400Vac - 15000A/25kA</t>
  </si>
  <si>
    <t>Acti9 iC60N - Disjoncteur - 4P - 16A - Courbe D - 400Vca - 6000A/10kA</t>
  </si>
  <si>
    <t>TD3-O-A</t>
  </si>
  <si>
    <t>TD4-O-A</t>
  </si>
  <si>
    <t>Interrupteur sectionneur</t>
  </si>
  <si>
    <t>Acti9, iSW interrupteur-sectionneur 4P 40A 415VAC</t>
  </si>
  <si>
    <t>TD5-O-B</t>
  </si>
  <si>
    <t>Acti9, iSW-NA interrupteur-sectionneur 2P 80A 250VCA - A9S70680</t>
  </si>
  <si>
    <t>MONTANT TOTAL PRESTATIONS LOT 1</t>
  </si>
  <si>
    <t>CLIMALIFE</t>
  </si>
  <si>
    <t>Neutragel NEO - Bidon 20L</t>
  </si>
  <si>
    <t>Coffret de relayage</t>
  </si>
  <si>
    <t>ORDINYS DS</t>
  </si>
  <si>
    <t>AQUASYSTEM</t>
  </si>
  <si>
    <t>VRV100</t>
  </si>
  <si>
    <t>100L - Ptest : 11,4bars - Pmax : 8bars</t>
  </si>
  <si>
    <t>Masterpact MTZ1 H1 - 4P - 1250A - débrochabe</t>
  </si>
  <si>
    <t>TGBT-N-M4-B</t>
  </si>
  <si>
    <t>Automatisme UA</t>
  </si>
  <si>
    <t>MasterPacT - ComPacT -
Automatisme de contrôle UA
220/240VCA - 50-60Hz</t>
  </si>
  <si>
    <t>PIECE-DTCM4-1</t>
  </si>
  <si>
    <t>PIECE-DTCM4-2</t>
  </si>
  <si>
    <t>PIECE-DTCM4-3</t>
  </si>
  <si>
    <t>PIECE-DTCM4-4</t>
  </si>
  <si>
    <t>PIECE-DTCM4-5</t>
  </si>
  <si>
    <t>PIECE-DTCM4-6</t>
  </si>
  <si>
    <t>PIECE-DTCM4-7</t>
  </si>
  <si>
    <t>PIECE-DTCM4-8</t>
  </si>
  <si>
    <t>PIECE-DTCM4-9</t>
  </si>
  <si>
    <t>PIECE-DTCM4-10</t>
  </si>
  <si>
    <t>PIECE-DTCM4-11</t>
  </si>
  <si>
    <t>PIECE-DTCM4-12</t>
  </si>
  <si>
    <t>PIECE-DTCM4-13</t>
  </si>
  <si>
    <t>PIECE-DTCM4-14</t>
  </si>
  <si>
    <t>PIECE-DTCM4-15</t>
  </si>
  <si>
    <t>PIECE-DTCM4-16</t>
  </si>
  <si>
    <t>PIECE-DTCM4-17</t>
  </si>
  <si>
    <t>PIECE-DTCM4-18</t>
  </si>
  <si>
    <t>PIECE-DTCM4-19</t>
  </si>
  <si>
    <t>PIECE-DTCM4-20</t>
  </si>
  <si>
    <t>PIECE-DTCM4-21</t>
  </si>
  <si>
    <t>PIECE-DTCM4-22</t>
  </si>
  <si>
    <t>PIECE-DTCM4-23</t>
  </si>
  <si>
    <t>PIECE-DTCM4-24</t>
  </si>
  <si>
    <t>PIECE-DTCM4-25</t>
  </si>
  <si>
    <t>PIECE-DTCM4-26</t>
  </si>
  <si>
    <t>PIECE-DTCM4-27</t>
  </si>
  <si>
    <t>PIECE-DTCM4-28</t>
  </si>
  <si>
    <t>PIECE-DTCM4-29</t>
  </si>
  <si>
    <t>PIECE-DTCM4-30</t>
  </si>
  <si>
    <t>PIECE-DTCM4-31</t>
  </si>
  <si>
    <t>PIECE-DTCM4-32</t>
  </si>
  <si>
    <t>PIECE-DTCM4-33</t>
  </si>
  <si>
    <t>PIECE-DTCM4-34</t>
  </si>
  <si>
    <t>PIECE-DTCM4-35</t>
  </si>
  <si>
    <t>PIECE-DTCM4-36</t>
  </si>
  <si>
    <t>PIECE-DTCM4-37</t>
  </si>
  <si>
    <t>PIECE-DTCM4-38</t>
  </si>
  <si>
    <t>PIECE-DTCM4-39</t>
  </si>
  <si>
    <t>PIECE-DTCM4-40</t>
  </si>
  <si>
    <t>PIECE-DTCM4-41</t>
  </si>
  <si>
    <t>PIECE-DTCM4-42</t>
  </si>
  <si>
    <t>PIECE-DTCM4-43</t>
  </si>
  <si>
    <t>PIECE-DTCM4-44</t>
  </si>
  <si>
    <t>PIECE-DTCM4-45</t>
  </si>
  <si>
    <t>PIECE-DTCM4-46</t>
  </si>
  <si>
    <t>PIECE-DTCM4-47</t>
  </si>
  <si>
    <t>PIECE-DTCM4-48</t>
  </si>
  <si>
    <t>PIECE-DTCM4-49</t>
  </si>
  <si>
    <t>PIECE-DTCM4-50</t>
  </si>
  <si>
    <t>PIECE-DTCM4-51</t>
  </si>
  <si>
    <t>PIECE-DTCM4-52</t>
  </si>
  <si>
    <t>PIECE-DTCM4-53</t>
  </si>
  <si>
    <t>PIECE-DTCM4-54</t>
  </si>
  <si>
    <t>PIECE-DTCM4-55</t>
  </si>
  <si>
    <t>PIECE-DTCM4-56</t>
  </si>
  <si>
    <t>PIECE-DTCM4-57</t>
  </si>
  <si>
    <t>PIECE-DTCM4-58</t>
  </si>
  <si>
    <t>PIECE-DTCM4-59</t>
  </si>
  <si>
    <t>PIECE-DTCM4-60</t>
  </si>
  <si>
    <t>PIECE-DTCM4-61</t>
  </si>
  <si>
    <t>PIECE-DTCM4-62</t>
  </si>
  <si>
    <t>PIECE-DTCM4-63</t>
  </si>
  <si>
    <t>PIECE-DTCM4-64</t>
  </si>
  <si>
    <t>PIECE-DTCM4-65</t>
  </si>
  <si>
    <t>PIECE-DTCM4-66</t>
  </si>
  <si>
    <t>PIECE-DTCM4-67</t>
  </si>
  <si>
    <t>PIECE-DTCM4-68</t>
  </si>
  <si>
    <t>PIECE-DTCM4-69</t>
  </si>
  <si>
    <t>PIECE-DTCM4-70</t>
  </si>
  <si>
    <t>PIECE-DTCM4-71</t>
  </si>
  <si>
    <t>PIECE-DTCM4-72</t>
  </si>
  <si>
    <t>PIECE-DTCM4-73</t>
  </si>
  <si>
    <t>PIECE-DTCM4-74</t>
  </si>
  <si>
    <t>PIECE-DTCM4-75</t>
  </si>
  <si>
    <t>PIECE-DTCM4-76</t>
  </si>
  <si>
    <t>PIECE-DTCM4-77</t>
  </si>
  <si>
    <t>PIECE-DTCM4-78</t>
  </si>
  <si>
    <t>PIECE-DTCM4-79</t>
  </si>
  <si>
    <t>PIECE-DTCM4-80</t>
  </si>
  <si>
    <t>PIECE-DTCM4-81</t>
  </si>
  <si>
    <t>PIECE-DTCM4-82</t>
  </si>
  <si>
    <t>PIECE-DTCM4-83</t>
  </si>
  <si>
    <t>PIECE-DTCM4-84</t>
  </si>
  <si>
    <t>PIECE-DTCM4-85</t>
  </si>
  <si>
    <t>PIECE-DTCM4-86</t>
  </si>
  <si>
    <t>PIECE-DTCM4-87</t>
  </si>
  <si>
    <t>PIECE-DTCM4-88</t>
  </si>
  <si>
    <t>PIECE-DTCM4-89</t>
  </si>
  <si>
    <t>PIECE-DTCM4-90</t>
  </si>
  <si>
    <t>PIECE-DTCM4-91</t>
  </si>
  <si>
    <t>PIECE-DTCM4-92</t>
  </si>
  <si>
    <t>MPREV-DTCM4-CVC-1</t>
  </si>
  <si>
    <t>MPREV-DTCM4-CVC-2</t>
  </si>
  <si>
    <t>MPREV-DTCM4-MULTI-1</t>
  </si>
  <si>
    <t>MPREV-DTCM4-CFO-1</t>
  </si>
  <si>
    <t>MPREV-DTCM4-CFO-2</t>
  </si>
  <si>
    <t>MPREV-DTCM4-CFO-3</t>
  </si>
  <si>
    <t>MPREV-DTCM4-CFO-4</t>
  </si>
  <si>
    <t>MPREV-DTCM4-CFO-5</t>
  </si>
  <si>
    <t>MPREV-DTCM4-CFO-6</t>
  </si>
  <si>
    <t>MPREV-DTCM4-CFO-7</t>
  </si>
  <si>
    <t>MCORR-DTCM4-1</t>
  </si>
  <si>
    <t>MO-DTCM4-1</t>
  </si>
  <si>
    <t>MO-DTCM4-2</t>
  </si>
  <si>
    <t>MO-DTCM4-3</t>
  </si>
  <si>
    <t>MO-DTCM4-4</t>
  </si>
  <si>
    <t>MO-DTCM4-5</t>
  </si>
  <si>
    <t>MO-DTCM4-6</t>
  </si>
  <si>
    <t>MO-DTCM4-7</t>
  </si>
  <si>
    <t>MO-DTCM4-8</t>
  </si>
  <si>
    <t>MO-DTCM4-9</t>
  </si>
  <si>
    <t>COEF-DTCM4-1</t>
  </si>
  <si>
    <t>COEF-DTCM4-2</t>
  </si>
  <si>
    <t>COEF-DTCM4-3</t>
  </si>
  <si>
    <t>COEF-DTCM4-4</t>
  </si>
  <si>
    <t>COEF-DTCM4-5</t>
  </si>
  <si>
    <t>COEF-DTCM4-6</t>
  </si>
  <si>
    <t>COEF-DTCM4-7</t>
  </si>
  <si>
    <t>COEF-DTCM4-8</t>
  </si>
  <si>
    <t>COEF-DTCM4-9</t>
  </si>
  <si>
    <t>Qté</t>
  </si>
  <si>
    <t>Total</t>
  </si>
  <si>
    <t>TOTAL DQE</t>
  </si>
  <si>
    <t>UNIVERSITE DE LILLE - CAMPUS CITE SCIENTIFIQUE
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</si>
</sst>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9"/>
      <color rgb="FF00000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1"/>
      <color rgb="FF137309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rgb="FF137309"/>
      <name val="Arial"/>
      <family val="2"/>
    </font>
    <font>
      <b/>
      <u/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 applyBorder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7" borderId="0" applyNumberFormat="0" applyBorder="0" applyAlignment="0" applyProtection="0"/>
  </cellStyleXfs>
  <cellXfs count="143">
    <xf numFmtId="0" fontId="0" fillId="0" borderId="0" xfId="0"/>
    <xf numFmtId="0" fontId="3" fillId="0" borderId="0" xfId="1" applyFont="1" applyAlignment="1">
      <alignment vertical="center"/>
    </xf>
    <xf numFmtId="44" fontId="5" fillId="0" borderId="1" xfId="3" applyFont="1" applyBorder="1" applyAlignment="1">
      <alignment vertical="center"/>
    </xf>
    <xf numFmtId="0" fontId="9" fillId="4" borderId="21" xfId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44" fontId="5" fillId="0" borderId="23" xfId="3" applyFont="1" applyBorder="1" applyAlignment="1">
      <alignment vertical="center"/>
    </xf>
    <xf numFmtId="0" fontId="5" fillId="0" borderId="21" xfId="1" applyFont="1" applyBorder="1" applyAlignment="1">
      <alignment vertical="center"/>
    </xf>
    <xf numFmtId="0" fontId="5" fillId="0" borderId="24" xfId="1" applyFont="1" applyBorder="1" applyAlignment="1">
      <alignment horizontal="left" vertical="center" wrapText="1"/>
    </xf>
    <xf numFmtId="0" fontId="5" fillId="0" borderId="25" xfId="1" applyFont="1" applyBorder="1" applyAlignment="1">
      <alignment vertical="center"/>
    </xf>
    <xf numFmtId="44" fontId="5" fillId="0" borderId="26" xfId="3" applyFont="1" applyBorder="1" applyAlignment="1">
      <alignment vertical="center"/>
    </xf>
    <xf numFmtId="44" fontId="5" fillId="0" borderId="27" xfId="3" applyFont="1" applyBorder="1" applyAlignment="1">
      <alignment vertical="center"/>
    </xf>
    <xf numFmtId="0" fontId="5" fillId="6" borderId="21" xfId="1" applyFont="1" applyFill="1" applyBorder="1" applyAlignment="1">
      <alignment vertical="center" wrapText="1"/>
    </xf>
    <xf numFmtId="0" fontId="5" fillId="6" borderId="25" xfId="1" applyFont="1" applyFill="1" applyBorder="1" applyAlignment="1">
      <alignment vertical="center" wrapText="1"/>
    </xf>
    <xf numFmtId="0" fontId="5" fillId="0" borderId="23" xfId="1" applyFont="1" applyBorder="1" applyAlignment="1">
      <alignment vertical="center"/>
    </xf>
    <xf numFmtId="0" fontId="5" fillId="0" borderId="27" xfId="1" applyFont="1" applyBorder="1" applyAlignment="1">
      <alignment vertical="center"/>
    </xf>
    <xf numFmtId="0" fontId="5" fillId="0" borderId="26" xfId="1" applyFont="1" applyBorder="1" applyAlignment="1">
      <alignment horizontal="center" vertical="center"/>
    </xf>
    <xf numFmtId="0" fontId="12" fillId="0" borderId="1" xfId="3" applyNumberFormat="1" applyFont="1" applyBorder="1" applyAlignment="1">
      <alignment horizontal="center" vertical="center"/>
    </xf>
    <xf numFmtId="0" fontId="13" fillId="0" borderId="0" xfId="0" applyFont="1"/>
    <xf numFmtId="0" fontId="5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44" fontId="5" fillId="4" borderId="1" xfId="3" applyFont="1" applyFill="1" applyBorder="1" applyAlignment="1">
      <alignment vertical="center"/>
    </xf>
    <xf numFmtId="44" fontId="5" fillId="4" borderId="23" xfId="3" applyFont="1" applyFill="1" applyBorder="1" applyAlignment="1">
      <alignment vertical="center"/>
    </xf>
    <xf numFmtId="44" fontId="14" fillId="0" borderId="26" xfId="3" applyFont="1" applyBorder="1" applyAlignment="1">
      <alignment vertical="center"/>
    </xf>
    <xf numFmtId="44" fontId="14" fillId="0" borderId="27" xfId="3" applyFont="1" applyBorder="1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2" applyFont="1" applyAlignment="1">
      <alignment vertical="center"/>
    </xf>
    <xf numFmtId="0" fontId="11" fillId="0" borderId="0" xfId="4" applyFont="1"/>
    <xf numFmtId="0" fontId="11" fillId="0" borderId="0" xfId="4" applyFont="1" applyAlignment="1">
      <alignment vertical="center"/>
    </xf>
    <xf numFmtId="0" fontId="22" fillId="3" borderId="1" xfId="7" applyFont="1" applyFill="1" applyBorder="1" applyAlignment="1">
      <alignment horizontal="center" vertical="center" wrapText="1"/>
    </xf>
    <xf numFmtId="0" fontId="22" fillId="3" borderId="23" xfId="7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/>
    </xf>
    <xf numFmtId="0" fontId="12" fillId="0" borderId="26" xfId="3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2" fillId="3" borderId="7" xfId="7" applyFont="1" applyFill="1" applyBorder="1" applyAlignment="1">
      <alignment horizontal="center" vertical="center" wrapText="1"/>
    </xf>
    <xf numFmtId="0" fontId="22" fillId="3" borderId="8" xfId="7" applyFont="1" applyFill="1" applyBorder="1" applyAlignment="1">
      <alignment horizontal="center" vertical="center" wrapText="1"/>
    </xf>
    <xf numFmtId="0" fontId="15" fillId="3" borderId="35" xfId="0" applyFont="1" applyFill="1" applyBorder="1"/>
    <xf numFmtId="0" fontId="15" fillId="3" borderId="36" xfId="0" applyFont="1" applyFill="1" applyBorder="1"/>
    <xf numFmtId="0" fontId="15" fillId="3" borderId="36" xfId="0" applyFont="1" applyFill="1" applyBorder="1" applyAlignment="1">
      <alignment horizontal="left"/>
    </xf>
    <xf numFmtId="0" fontId="15" fillId="3" borderId="37" xfId="0" applyFont="1" applyFill="1" applyBorder="1"/>
    <xf numFmtId="0" fontId="12" fillId="0" borderId="21" xfId="4" applyFont="1" applyBorder="1" applyAlignment="1">
      <alignment vertical="center"/>
    </xf>
    <xf numFmtId="0" fontId="12" fillId="0" borderId="23" xfId="3" applyNumberFormat="1" applyFont="1" applyBorder="1" applyAlignment="1">
      <alignment horizontal="center" vertical="center"/>
    </xf>
    <xf numFmtId="0" fontId="12" fillId="0" borderId="25" xfId="4" applyFont="1" applyBorder="1" applyAlignment="1">
      <alignment vertical="center"/>
    </xf>
    <xf numFmtId="0" fontId="12" fillId="0" borderId="27" xfId="3" applyNumberFormat="1" applyFont="1" applyBorder="1" applyAlignment="1">
      <alignment horizontal="center" vertical="center"/>
    </xf>
    <xf numFmtId="0" fontId="24" fillId="0" borderId="6" xfId="0" applyFont="1" applyBorder="1"/>
    <xf numFmtId="0" fontId="24" fillId="0" borderId="7" xfId="0" applyFont="1" applyBorder="1"/>
    <xf numFmtId="0" fontId="24" fillId="0" borderId="7" xfId="0" applyFont="1" applyBorder="1" applyAlignment="1">
      <alignment horizontal="center"/>
    </xf>
    <xf numFmtId="44" fontId="24" fillId="0" borderId="7" xfId="6" applyFont="1" applyBorder="1"/>
    <xf numFmtId="44" fontId="24" fillId="0" borderId="8" xfId="0" applyNumberFormat="1" applyFont="1" applyBorder="1"/>
    <xf numFmtId="0" fontId="24" fillId="0" borderId="21" xfId="0" applyFont="1" applyBorder="1"/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44" fontId="24" fillId="0" borderId="1" xfId="6" applyFont="1" applyBorder="1"/>
    <xf numFmtId="44" fontId="24" fillId="0" borderId="23" xfId="6" applyFont="1" applyBorder="1"/>
    <xf numFmtId="0" fontId="24" fillId="0" borderId="1" xfId="0" applyFont="1" applyFill="1" applyBorder="1"/>
    <xf numFmtId="0" fontId="24" fillId="0" borderId="1" xfId="0" applyFont="1" applyBorder="1" applyAlignment="1">
      <alignment wrapText="1"/>
    </xf>
    <xf numFmtId="0" fontId="24" fillId="0" borderId="25" xfId="0" applyFont="1" applyBorder="1"/>
    <xf numFmtId="0" fontId="24" fillId="0" borderId="26" xfId="0" applyFont="1" applyBorder="1"/>
    <xf numFmtId="0" fontId="24" fillId="0" borderId="26" xfId="0" applyFont="1" applyBorder="1" applyAlignment="1">
      <alignment wrapText="1"/>
    </xf>
    <xf numFmtId="0" fontId="24" fillId="0" borderId="26" xfId="0" applyFont="1" applyBorder="1" applyAlignment="1">
      <alignment horizontal="center"/>
    </xf>
    <xf numFmtId="44" fontId="24" fillId="0" borderId="26" xfId="6" applyFont="1" applyBorder="1"/>
    <xf numFmtId="44" fontId="24" fillId="0" borderId="27" xfId="6" applyFont="1" applyBorder="1"/>
    <xf numFmtId="44" fontId="13" fillId="0" borderId="0" xfId="0" applyNumberFormat="1" applyFont="1"/>
    <xf numFmtId="44" fontId="3" fillId="0" borderId="0" xfId="1" applyNumberFormat="1" applyFont="1" applyAlignment="1">
      <alignment vertical="center"/>
    </xf>
    <xf numFmtId="44" fontId="3" fillId="0" borderId="0" xfId="6" applyFont="1" applyAlignment="1">
      <alignment vertical="center"/>
    </xf>
    <xf numFmtId="44" fontId="13" fillId="0" borderId="1" xfId="0" applyNumberFormat="1" applyFont="1" applyBorder="1"/>
    <xf numFmtId="0" fontId="25" fillId="0" borderId="1" xfId="0" applyFont="1" applyBorder="1" applyAlignment="1">
      <alignment horizontal="center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6" fillId="3" borderId="16" xfId="1" applyFont="1" applyFill="1" applyBorder="1" applyAlignment="1">
      <alignment horizontal="center" vertical="center" wrapText="1"/>
    </xf>
    <xf numFmtId="0" fontId="16" fillId="3" borderId="17" xfId="1" applyFont="1" applyFill="1" applyBorder="1" applyAlignment="1">
      <alignment horizontal="center" vertical="center" wrapText="1"/>
    </xf>
    <xf numFmtId="0" fontId="16" fillId="3" borderId="34" xfId="1" applyFont="1" applyFill="1" applyBorder="1" applyAlignment="1">
      <alignment horizontal="center" vertical="center" wrapText="1"/>
    </xf>
    <xf numFmtId="0" fontId="22" fillId="3" borderId="7" xfId="7" applyFont="1" applyFill="1" applyBorder="1" applyAlignment="1">
      <alignment horizontal="center" vertical="center" wrapText="1"/>
    </xf>
    <xf numFmtId="0" fontId="22" fillId="3" borderId="8" xfId="7" applyFont="1" applyFill="1" applyBorder="1" applyAlignment="1">
      <alignment horizontal="center" vertical="center" wrapText="1"/>
    </xf>
    <xf numFmtId="0" fontId="20" fillId="3" borderId="6" xfId="7" applyFont="1" applyFill="1" applyBorder="1" applyAlignment="1">
      <alignment horizontal="center" vertical="center" wrapText="1"/>
    </xf>
    <xf numFmtId="0" fontId="20" fillId="3" borderId="18" xfId="7" applyFont="1" applyFill="1" applyBorder="1" applyAlignment="1">
      <alignment horizontal="center" vertical="center" wrapText="1"/>
    </xf>
    <xf numFmtId="0" fontId="20" fillId="3" borderId="7" xfId="7" applyFont="1" applyFill="1" applyBorder="1" applyAlignment="1">
      <alignment horizontal="center" vertical="center" wrapText="1"/>
    </xf>
    <xf numFmtId="0" fontId="20" fillId="3" borderId="21" xfId="7" applyFont="1" applyFill="1" applyBorder="1" applyAlignment="1">
      <alignment horizontal="center" vertical="center" wrapText="1"/>
    </xf>
    <xf numFmtId="0" fontId="20" fillId="3" borderId="4" xfId="7" applyFont="1" applyFill="1" applyBorder="1" applyAlignment="1">
      <alignment horizontal="center" vertical="center" wrapText="1"/>
    </xf>
    <xf numFmtId="0" fontId="20" fillId="3" borderId="1" xfId="7" applyFont="1" applyFill="1" applyBorder="1" applyAlignment="1">
      <alignment horizontal="center" vertical="center" wrapText="1"/>
    </xf>
    <xf numFmtId="0" fontId="21" fillId="3" borderId="6" xfId="7" applyFont="1" applyFill="1" applyBorder="1" applyAlignment="1">
      <alignment horizontal="center" vertical="center" wrapText="1"/>
    </xf>
    <xf numFmtId="0" fontId="21" fillId="3" borderId="18" xfId="7" applyFont="1" applyFill="1" applyBorder="1" applyAlignment="1">
      <alignment horizontal="center" vertical="center" wrapText="1"/>
    </xf>
    <xf numFmtId="0" fontId="21" fillId="3" borderId="7" xfId="7" applyFont="1" applyFill="1" applyBorder="1" applyAlignment="1">
      <alignment horizontal="center" vertical="center" wrapText="1"/>
    </xf>
    <xf numFmtId="0" fontId="21" fillId="3" borderId="21" xfId="7" applyFont="1" applyFill="1" applyBorder="1" applyAlignment="1">
      <alignment horizontal="center" vertical="center" wrapText="1"/>
    </xf>
    <xf numFmtId="0" fontId="21" fillId="3" borderId="4" xfId="7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28" xfId="4" applyFont="1" applyBorder="1" applyAlignment="1">
      <alignment horizontal="left" vertical="center"/>
    </xf>
    <xf numFmtId="0" fontId="12" fillId="0" borderId="9" xfId="4" applyFont="1" applyBorder="1" applyAlignment="1">
      <alignment horizontal="left" vertical="center"/>
    </xf>
    <xf numFmtId="0" fontId="12" fillId="0" borderId="29" xfId="4" applyFont="1" applyBorder="1" applyAlignment="1">
      <alignment horizontal="left" vertical="center"/>
    </xf>
    <xf numFmtId="0" fontId="16" fillId="5" borderId="6" xfId="1" applyFont="1" applyFill="1" applyBorder="1" applyAlignment="1">
      <alignment horizontal="center" vertical="center" wrapText="1"/>
    </xf>
    <xf numFmtId="0" fontId="16" fillId="5" borderId="18" xfId="1" applyFont="1" applyFill="1" applyBorder="1" applyAlignment="1">
      <alignment horizontal="center" vertical="center" wrapText="1"/>
    </xf>
    <xf numFmtId="0" fontId="16" fillId="5" borderId="7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28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5" fillId="6" borderId="29" xfId="1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 vertical="center" wrapText="1"/>
    </xf>
    <xf numFmtId="0" fontId="16" fillId="2" borderId="30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16" fillId="3" borderId="16" xfId="1" applyFont="1" applyFill="1" applyBorder="1" applyAlignment="1">
      <alignment horizontal="center" vertical="center"/>
    </xf>
    <xf numFmtId="0" fontId="16" fillId="3" borderId="17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3" borderId="20" xfId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18" fillId="0" borderId="25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6" fillId="5" borderId="16" xfId="1" applyFont="1" applyFill="1" applyBorder="1" applyAlignment="1">
      <alignment horizontal="center" vertical="center" wrapText="1"/>
    </xf>
    <xf numFmtId="0" fontId="16" fillId="5" borderId="17" xfId="1" applyFont="1" applyFill="1" applyBorder="1" applyAlignment="1">
      <alignment horizontal="center" vertical="center" wrapText="1"/>
    </xf>
    <xf numFmtId="0" fontId="5" fillId="0" borderId="2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5" fillId="6" borderId="3" xfId="1" applyFont="1" applyFill="1" applyBorder="1" applyAlignment="1">
      <alignment horizontal="left" vertical="center" wrapText="1"/>
    </xf>
    <xf numFmtId="0" fontId="5" fillId="6" borderId="5" xfId="1" applyFont="1" applyFill="1" applyBorder="1" applyAlignment="1">
      <alignment horizontal="left" vertical="center" wrapText="1"/>
    </xf>
    <xf numFmtId="0" fontId="5" fillId="6" borderId="4" xfId="1" applyFont="1" applyFill="1" applyBorder="1" applyAlignment="1">
      <alignment horizontal="left" vertic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 wrapText="1"/>
    </xf>
    <xf numFmtId="0" fontId="5" fillId="6" borderId="29" xfId="1" applyFont="1" applyFill="1" applyBorder="1" applyAlignment="1">
      <alignment horizontal="left" vertical="center" wrapText="1"/>
    </xf>
    <xf numFmtId="0" fontId="23" fillId="3" borderId="31" xfId="0" applyFont="1" applyFill="1" applyBorder="1" applyAlignment="1">
      <alignment horizontal="center"/>
    </xf>
    <xf numFmtId="0" fontId="23" fillId="3" borderId="32" xfId="0" applyFont="1" applyFill="1" applyBorder="1" applyAlignment="1">
      <alignment horizontal="center"/>
    </xf>
    <xf numFmtId="0" fontId="23" fillId="3" borderId="33" xfId="0" applyFont="1" applyFill="1" applyBorder="1" applyAlignment="1">
      <alignment horizontal="center"/>
    </xf>
  </cellXfs>
  <cellStyles count="8">
    <cellStyle name="Accent1" xfId="7" builtinId="29"/>
    <cellStyle name="Monétaire" xfId="6" builtinId="4"/>
    <cellStyle name="Monétaire 2" xfId="3" xr:uid="{27E815E3-5079-491E-92A0-414B1E6C01B8}"/>
    <cellStyle name="Monétaire 3" xfId="5" xr:uid="{6A174ED4-B958-4564-8DE3-842742261ED8}"/>
    <cellStyle name="Normal" xfId="0" builtinId="0"/>
    <cellStyle name="Normal 2" xfId="2" xr:uid="{F1FEC23E-469D-409B-A09E-9B7A8F6C6AD8}"/>
    <cellStyle name="Normal 2 3 2" xfId="4" xr:uid="{D01FEA00-96B9-4ABE-B6BF-F74162A168BD}"/>
    <cellStyle name="Texte explicatif 2" xfId="1" xr:uid="{8882EA7C-A370-4FCC-BF65-70495C0E5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C146"/>
  <sheetViews>
    <sheetView tabSelected="1" workbookViewId="0">
      <pane ySplit="5" topLeftCell="A40" activePane="bottomLeft" state="frozen"/>
      <selection pane="bottomLeft" activeCell="K51" sqref="K51"/>
    </sheetView>
  </sheetViews>
  <sheetFormatPr baseColWidth="10" defaultColWidth="8.7265625" defaultRowHeight="14" x14ac:dyDescent="0.3"/>
  <cols>
    <col min="1" max="2" width="27.54296875" style="17" customWidth="1"/>
    <col min="3" max="3" width="23.453125" style="17" bestFit="1" customWidth="1"/>
    <col min="4" max="4" width="25.90625" style="17" bestFit="1" customWidth="1"/>
    <col min="5" max="5" width="20.54296875" style="17" bestFit="1" customWidth="1"/>
    <col min="6" max="6" width="52.6328125" style="17" bestFit="1" customWidth="1"/>
    <col min="7" max="7" width="10.7265625" style="24" bestFit="1" customWidth="1"/>
    <col min="8" max="8" width="7.90625" style="24" bestFit="1" customWidth="1"/>
    <col min="9" max="9" width="15.08984375" style="17" bestFit="1" customWidth="1"/>
    <col min="10" max="10" width="16.36328125" style="17" bestFit="1" customWidth="1"/>
    <col min="11" max="11" width="11.7265625" style="17" bestFit="1" customWidth="1"/>
    <col min="12" max="16384" width="8.7265625" style="17"/>
  </cols>
  <sheetData>
    <row r="1" spans="1:1017" ht="46.5" customHeight="1" thickBot="1" x14ac:dyDescent="0.35">
      <c r="A1" s="102" t="s">
        <v>368</v>
      </c>
      <c r="B1" s="103"/>
      <c r="C1" s="104"/>
      <c r="D1" s="104"/>
      <c r="E1" s="104"/>
      <c r="F1" s="104"/>
      <c r="G1" s="104"/>
      <c r="H1" s="104"/>
      <c r="I1" s="104"/>
      <c r="J1" s="105"/>
    </row>
    <row r="2" spans="1:1017" ht="15.5" customHeight="1" thickBot="1" x14ac:dyDescent="0.35">
      <c r="A2" s="106" t="s">
        <v>123</v>
      </c>
      <c r="B2" s="107"/>
      <c r="C2" s="107"/>
      <c r="D2" s="107"/>
      <c r="E2" s="107"/>
      <c r="F2" s="107"/>
      <c r="G2" s="107"/>
      <c r="H2" s="107"/>
      <c r="I2" s="107"/>
      <c r="J2" s="108"/>
    </row>
    <row r="3" spans="1:1017" ht="14.5" thickBot="1" x14ac:dyDescent="0.35">
      <c r="G3" s="17"/>
      <c r="H3" s="17"/>
    </row>
    <row r="4" spans="1:1017" ht="60.5" customHeight="1" x14ac:dyDescent="0.3">
      <c r="A4" s="109" t="s">
        <v>182</v>
      </c>
      <c r="B4" s="110"/>
      <c r="C4" s="110"/>
      <c r="D4" s="110"/>
      <c r="E4" s="110"/>
      <c r="F4" s="110"/>
      <c r="G4" s="110"/>
      <c r="H4" s="111"/>
      <c r="I4" s="117" t="s">
        <v>181</v>
      </c>
      <c r="J4" s="115" t="s">
        <v>180</v>
      </c>
      <c r="K4" s="18" t="s">
        <v>365</v>
      </c>
      <c r="L4" s="18" t="s">
        <v>366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9"/>
      <c r="ALZ4" s="19"/>
      <c r="AMA4" s="19"/>
      <c r="AMB4" s="19"/>
      <c r="AMC4" s="19"/>
    </row>
    <row r="5" spans="1:1017" ht="14.5" customHeight="1" x14ac:dyDescent="0.3">
      <c r="A5" s="3" t="s">
        <v>156</v>
      </c>
      <c r="B5" s="121" t="s">
        <v>157</v>
      </c>
      <c r="C5" s="122"/>
      <c r="D5" s="120"/>
      <c r="E5" s="114" t="s">
        <v>159</v>
      </c>
      <c r="F5" s="114"/>
      <c r="G5" s="114"/>
      <c r="H5" s="114"/>
      <c r="I5" s="118"/>
      <c r="J5" s="116"/>
    </row>
    <row r="6" spans="1:1017" ht="29" customHeight="1" x14ac:dyDescent="0.3">
      <c r="A6" s="4" t="s">
        <v>336</v>
      </c>
      <c r="B6" s="67" t="s">
        <v>158</v>
      </c>
      <c r="C6" s="68"/>
      <c r="D6" s="69"/>
      <c r="E6" s="112" t="s">
        <v>163</v>
      </c>
      <c r="F6" s="112"/>
      <c r="G6" s="112"/>
      <c r="H6" s="112"/>
      <c r="I6" s="2">
        <v>0</v>
      </c>
      <c r="J6" s="5">
        <f>I6*1.2</f>
        <v>0</v>
      </c>
      <c r="K6" s="17">
        <v>1</v>
      </c>
      <c r="L6" s="62">
        <f>K6*I6</f>
        <v>0</v>
      </c>
    </row>
    <row r="7" spans="1:1017" ht="29" customHeight="1" x14ac:dyDescent="0.3">
      <c r="A7" s="4" t="s">
        <v>337</v>
      </c>
      <c r="B7" s="123" t="s">
        <v>158</v>
      </c>
      <c r="C7" s="124"/>
      <c r="D7" s="125"/>
      <c r="E7" s="112" t="s">
        <v>164</v>
      </c>
      <c r="F7" s="113"/>
      <c r="G7" s="113"/>
      <c r="H7" s="113"/>
      <c r="I7" s="2">
        <v>0</v>
      </c>
      <c r="J7" s="5">
        <f t="shared" ref="J7" si="0">I7*1.2</f>
        <v>0</v>
      </c>
      <c r="K7" s="17">
        <v>1</v>
      </c>
      <c r="L7" s="62">
        <f t="shared" ref="L7:L19" si="1">K7*I7</f>
        <v>0</v>
      </c>
    </row>
    <row r="8" spans="1:1017" x14ac:dyDescent="0.3">
      <c r="A8" s="119" t="s">
        <v>124</v>
      </c>
      <c r="B8" s="120"/>
      <c r="C8" s="114"/>
      <c r="D8" s="114"/>
      <c r="E8" s="114"/>
      <c r="F8" s="114"/>
      <c r="G8" s="114"/>
      <c r="H8" s="114"/>
      <c r="I8" s="20">
        <f>SUM(I6:I7)</f>
        <v>0</v>
      </c>
      <c r="J8" s="21">
        <f>SUM(J6:J7)</f>
        <v>0</v>
      </c>
      <c r="L8" s="62"/>
    </row>
    <row r="9" spans="1:1017" ht="29" customHeight="1" x14ac:dyDescent="0.3">
      <c r="A9" s="4" t="s">
        <v>338</v>
      </c>
      <c r="B9" s="67" t="s">
        <v>160</v>
      </c>
      <c r="C9" s="68"/>
      <c r="D9" s="69"/>
      <c r="E9" s="112" t="s">
        <v>165</v>
      </c>
      <c r="F9" s="112"/>
      <c r="G9" s="112"/>
      <c r="H9" s="112"/>
      <c r="I9" s="2">
        <v>0</v>
      </c>
      <c r="J9" s="5">
        <f>I9*1.2</f>
        <v>0</v>
      </c>
      <c r="K9" s="17">
        <v>1</v>
      </c>
      <c r="L9" s="62">
        <f t="shared" si="1"/>
        <v>0</v>
      </c>
    </row>
    <row r="10" spans="1:1017" ht="14.5" customHeight="1" x14ac:dyDescent="0.3">
      <c r="A10" s="119" t="s">
        <v>125</v>
      </c>
      <c r="B10" s="120"/>
      <c r="C10" s="114"/>
      <c r="D10" s="114"/>
      <c r="E10" s="114"/>
      <c r="F10" s="114"/>
      <c r="G10" s="114"/>
      <c r="H10" s="114"/>
      <c r="I10" s="20">
        <f>SUM(I9:I9)</f>
        <v>0</v>
      </c>
      <c r="J10" s="21">
        <f>SUM(J9:J9)</f>
        <v>0</v>
      </c>
      <c r="L10" s="62"/>
    </row>
    <row r="11" spans="1:1017" ht="29" customHeight="1" x14ac:dyDescent="0.3">
      <c r="A11" s="6" t="s">
        <v>339</v>
      </c>
      <c r="B11" s="67" t="s">
        <v>161</v>
      </c>
      <c r="C11" s="68"/>
      <c r="D11" s="69"/>
      <c r="E11" s="112" t="s">
        <v>166</v>
      </c>
      <c r="F11" s="112"/>
      <c r="G11" s="112"/>
      <c r="H11" s="112"/>
      <c r="I11" s="2">
        <v>0</v>
      </c>
      <c r="J11" s="5">
        <f>I11*1.2</f>
        <v>0</v>
      </c>
      <c r="K11" s="17">
        <v>0.5</v>
      </c>
      <c r="L11" s="62">
        <f t="shared" si="1"/>
        <v>0</v>
      </c>
    </row>
    <row r="12" spans="1:1017" ht="29" customHeight="1" x14ac:dyDescent="0.3">
      <c r="A12" s="6" t="s">
        <v>340</v>
      </c>
      <c r="B12" s="67" t="s">
        <v>161</v>
      </c>
      <c r="C12" s="68"/>
      <c r="D12" s="69"/>
      <c r="E12" s="112" t="s">
        <v>167</v>
      </c>
      <c r="F12" s="112"/>
      <c r="G12" s="112"/>
      <c r="H12" s="112"/>
      <c r="I12" s="2">
        <v>0</v>
      </c>
      <c r="J12" s="5">
        <f t="shared" ref="J12:J17" si="2">I12*1.2</f>
        <v>0</v>
      </c>
      <c r="K12" s="17">
        <v>0.5</v>
      </c>
      <c r="L12" s="62">
        <f t="shared" si="1"/>
        <v>0</v>
      </c>
    </row>
    <row r="13" spans="1:1017" ht="29" customHeight="1" x14ac:dyDescent="0.3">
      <c r="A13" s="6" t="s">
        <v>341</v>
      </c>
      <c r="B13" s="67" t="s">
        <v>161</v>
      </c>
      <c r="C13" s="68"/>
      <c r="D13" s="69"/>
      <c r="E13" s="112" t="s">
        <v>168</v>
      </c>
      <c r="F13" s="112"/>
      <c r="G13" s="112"/>
      <c r="H13" s="112"/>
      <c r="I13" s="2">
        <v>0</v>
      </c>
      <c r="J13" s="5">
        <f t="shared" si="2"/>
        <v>0</v>
      </c>
      <c r="K13" s="17">
        <v>1</v>
      </c>
      <c r="L13" s="62">
        <f t="shared" si="1"/>
        <v>0</v>
      </c>
    </row>
    <row r="14" spans="1:1017" ht="29" customHeight="1" x14ac:dyDescent="0.3">
      <c r="A14" s="6" t="s">
        <v>342</v>
      </c>
      <c r="B14" s="67" t="s">
        <v>161</v>
      </c>
      <c r="C14" s="68"/>
      <c r="D14" s="69"/>
      <c r="E14" s="112" t="s">
        <v>169</v>
      </c>
      <c r="F14" s="112"/>
      <c r="G14" s="112"/>
      <c r="H14" s="112"/>
      <c r="I14" s="2">
        <v>0</v>
      </c>
      <c r="J14" s="5">
        <f t="shared" si="2"/>
        <v>0</v>
      </c>
      <c r="K14" s="17">
        <v>0.5</v>
      </c>
      <c r="L14" s="62">
        <f t="shared" si="1"/>
        <v>0</v>
      </c>
    </row>
    <row r="15" spans="1:1017" ht="29" customHeight="1" x14ac:dyDescent="0.3">
      <c r="A15" s="6" t="s">
        <v>343</v>
      </c>
      <c r="B15" s="67" t="s">
        <v>161</v>
      </c>
      <c r="C15" s="68"/>
      <c r="D15" s="69"/>
      <c r="E15" s="112" t="s">
        <v>170</v>
      </c>
      <c r="F15" s="112"/>
      <c r="G15" s="112"/>
      <c r="H15" s="112"/>
      <c r="I15" s="2">
        <v>0</v>
      </c>
      <c r="J15" s="5">
        <f>I15*1.2</f>
        <v>0</v>
      </c>
      <c r="K15" s="17">
        <v>1.3</v>
      </c>
      <c r="L15" s="62">
        <f t="shared" si="1"/>
        <v>0</v>
      </c>
    </row>
    <row r="16" spans="1:1017" ht="29" customHeight="1" x14ac:dyDescent="0.3">
      <c r="A16" s="6" t="s">
        <v>344</v>
      </c>
      <c r="B16" s="67" t="s">
        <v>161</v>
      </c>
      <c r="C16" s="68"/>
      <c r="D16" s="69"/>
      <c r="E16" s="112" t="s">
        <v>171</v>
      </c>
      <c r="F16" s="112"/>
      <c r="G16" s="112"/>
      <c r="H16" s="112"/>
      <c r="I16" s="2">
        <v>0</v>
      </c>
      <c r="J16" s="5">
        <f t="shared" si="2"/>
        <v>0</v>
      </c>
      <c r="K16" s="17">
        <v>6</v>
      </c>
      <c r="L16" s="62">
        <f t="shared" si="1"/>
        <v>0</v>
      </c>
    </row>
    <row r="17" spans="1:1012" ht="29" customHeight="1" x14ac:dyDescent="0.3">
      <c r="A17" s="6" t="s">
        <v>345</v>
      </c>
      <c r="B17" s="67" t="s">
        <v>161</v>
      </c>
      <c r="C17" s="68"/>
      <c r="D17" s="69"/>
      <c r="E17" s="112" t="s">
        <v>172</v>
      </c>
      <c r="F17" s="112"/>
      <c r="G17" s="112"/>
      <c r="H17" s="112"/>
      <c r="I17" s="2">
        <v>0</v>
      </c>
      <c r="J17" s="5">
        <f t="shared" si="2"/>
        <v>0</v>
      </c>
      <c r="K17" s="17">
        <v>2</v>
      </c>
      <c r="L17" s="62">
        <f t="shared" si="1"/>
        <v>0</v>
      </c>
    </row>
    <row r="18" spans="1:1012" x14ac:dyDescent="0.3">
      <c r="A18" s="119" t="s">
        <v>126</v>
      </c>
      <c r="B18" s="120"/>
      <c r="C18" s="114"/>
      <c r="D18" s="114"/>
      <c r="E18" s="114"/>
      <c r="F18" s="114"/>
      <c r="G18" s="114"/>
      <c r="H18" s="114"/>
      <c r="I18" s="20">
        <f>SUM(I11:I17)</f>
        <v>0</v>
      </c>
      <c r="J18" s="21">
        <f>SUM(J11:J17)</f>
        <v>0</v>
      </c>
      <c r="L18" s="62"/>
    </row>
    <row r="19" spans="1:1012" ht="29" customHeight="1" x14ac:dyDescent="0.3">
      <c r="A19" s="7" t="s">
        <v>346</v>
      </c>
      <c r="B19" s="67" t="s">
        <v>162</v>
      </c>
      <c r="C19" s="68"/>
      <c r="D19" s="69"/>
      <c r="E19" s="112" t="s">
        <v>173</v>
      </c>
      <c r="F19" s="112"/>
      <c r="G19" s="112"/>
      <c r="H19" s="112"/>
      <c r="I19" s="2">
        <v>0</v>
      </c>
      <c r="J19" s="5">
        <f>I19*1.2</f>
        <v>0</v>
      </c>
      <c r="K19" s="17">
        <v>1</v>
      </c>
      <c r="L19" s="62">
        <f t="shared" si="1"/>
        <v>0</v>
      </c>
    </row>
    <row r="20" spans="1:1012" ht="14.5" customHeight="1" x14ac:dyDescent="0.3">
      <c r="A20" s="119" t="s">
        <v>127</v>
      </c>
      <c r="B20" s="120"/>
      <c r="C20" s="114"/>
      <c r="D20" s="114"/>
      <c r="E20" s="114"/>
      <c r="F20" s="114"/>
      <c r="G20" s="114"/>
      <c r="H20" s="114"/>
      <c r="I20" s="20">
        <f>SUM(I19)</f>
        <v>0</v>
      </c>
      <c r="J20" s="21">
        <f>SUM(J19)</f>
        <v>0</v>
      </c>
      <c r="L20" s="62"/>
    </row>
    <row r="21" spans="1:1012" ht="29" customHeight="1" thickBot="1" x14ac:dyDescent="0.35">
      <c r="A21" s="126" t="s">
        <v>232</v>
      </c>
      <c r="B21" s="127"/>
      <c r="C21" s="128"/>
      <c r="D21" s="128"/>
      <c r="E21" s="128"/>
      <c r="F21" s="128"/>
      <c r="G21" s="128"/>
      <c r="H21" s="128"/>
      <c r="I21" s="22">
        <f>SUM(I8,I10,I18,I20)</f>
        <v>0</v>
      </c>
      <c r="J21" s="23">
        <f>I21*1.2</f>
        <v>0</v>
      </c>
    </row>
    <row r="22" spans="1:1012" ht="14.5" thickBot="1" x14ac:dyDescent="0.35"/>
    <row r="23" spans="1:1012" s="25" customFormat="1" ht="15" customHeight="1" x14ac:dyDescent="0.35">
      <c r="A23" s="129" t="s">
        <v>138</v>
      </c>
      <c r="B23" s="130"/>
      <c r="C23" s="130"/>
      <c r="D23" s="130"/>
      <c r="E23" s="130"/>
      <c r="F23" s="130"/>
      <c r="G23" s="130"/>
      <c r="H23" s="94"/>
      <c r="I23" s="30" t="s">
        <v>128</v>
      </c>
      <c r="J23" s="31" t="s">
        <v>129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</row>
    <row r="24" spans="1:1012" s="25" customFormat="1" ht="14.5" customHeight="1" x14ac:dyDescent="0.35">
      <c r="A24" s="6" t="s">
        <v>347</v>
      </c>
      <c r="B24" s="123" t="s">
        <v>174</v>
      </c>
      <c r="C24" s="124"/>
      <c r="D24" s="125"/>
      <c r="E24" s="96" t="s">
        <v>130</v>
      </c>
      <c r="F24" s="97"/>
      <c r="G24" s="97"/>
      <c r="H24" s="98"/>
      <c r="I24" s="2">
        <v>0</v>
      </c>
      <c r="J24" s="5">
        <f>I24*1.2</f>
        <v>0</v>
      </c>
      <c r="K24" s="1">
        <v>10</v>
      </c>
      <c r="L24" s="63">
        <f>K24*I24</f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</row>
    <row r="25" spans="1:1012" s="25" customFormat="1" x14ac:dyDescent="0.35">
      <c r="A25" s="6" t="s">
        <v>348</v>
      </c>
      <c r="B25" s="123" t="s">
        <v>174</v>
      </c>
      <c r="C25" s="124"/>
      <c r="D25" s="125"/>
      <c r="E25" s="96" t="s">
        <v>131</v>
      </c>
      <c r="F25" s="97"/>
      <c r="G25" s="97"/>
      <c r="H25" s="98"/>
      <c r="I25" s="2">
        <v>0</v>
      </c>
      <c r="J25" s="5">
        <f t="shared" ref="J25:J32" si="3">I25*1.2</f>
        <v>0</v>
      </c>
      <c r="K25" s="1">
        <v>10</v>
      </c>
      <c r="L25" s="63">
        <f t="shared" ref="L25:L32" si="4">K25*I25</f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</row>
    <row r="26" spans="1:1012" s="25" customFormat="1" x14ac:dyDescent="0.35">
      <c r="A26" s="6" t="s">
        <v>349</v>
      </c>
      <c r="B26" s="123" t="s">
        <v>174</v>
      </c>
      <c r="C26" s="124"/>
      <c r="D26" s="125"/>
      <c r="E26" s="96" t="s">
        <v>132</v>
      </c>
      <c r="F26" s="97"/>
      <c r="G26" s="97"/>
      <c r="H26" s="98"/>
      <c r="I26" s="2">
        <v>0</v>
      </c>
      <c r="J26" s="5">
        <f t="shared" si="3"/>
        <v>0</v>
      </c>
      <c r="K26" s="1">
        <v>20</v>
      </c>
      <c r="L26" s="63">
        <f t="shared" si="4"/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</row>
    <row r="27" spans="1:1012" s="25" customFormat="1" x14ac:dyDescent="0.35">
      <c r="A27" s="6" t="s">
        <v>350</v>
      </c>
      <c r="B27" s="123" t="s">
        <v>174</v>
      </c>
      <c r="C27" s="124"/>
      <c r="D27" s="125"/>
      <c r="E27" s="96" t="s">
        <v>133</v>
      </c>
      <c r="F27" s="97"/>
      <c r="G27" s="97"/>
      <c r="H27" s="98"/>
      <c r="I27" s="2">
        <v>0</v>
      </c>
      <c r="J27" s="5">
        <f t="shared" si="3"/>
        <v>0</v>
      </c>
      <c r="K27" s="1">
        <v>0</v>
      </c>
      <c r="L27" s="63">
        <f t="shared" si="4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</row>
    <row r="28" spans="1:1012" s="25" customFormat="1" x14ac:dyDescent="0.35">
      <c r="A28" s="6" t="s">
        <v>351</v>
      </c>
      <c r="B28" s="123" t="s">
        <v>174</v>
      </c>
      <c r="C28" s="124"/>
      <c r="D28" s="125"/>
      <c r="E28" s="96" t="s">
        <v>134</v>
      </c>
      <c r="F28" s="97"/>
      <c r="G28" s="97"/>
      <c r="H28" s="98"/>
      <c r="I28" s="2">
        <v>0</v>
      </c>
      <c r="J28" s="5">
        <f t="shared" si="3"/>
        <v>0</v>
      </c>
      <c r="K28" s="1">
        <v>40</v>
      </c>
      <c r="L28" s="63">
        <f t="shared" si="4"/>
        <v>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</row>
    <row r="29" spans="1:1012" s="25" customFormat="1" ht="15" customHeight="1" x14ac:dyDescent="0.35">
      <c r="A29" s="6" t="s">
        <v>352</v>
      </c>
      <c r="B29" s="123" t="s">
        <v>174</v>
      </c>
      <c r="C29" s="124"/>
      <c r="D29" s="125"/>
      <c r="E29" s="96" t="s">
        <v>153</v>
      </c>
      <c r="F29" s="97"/>
      <c r="G29" s="97"/>
      <c r="H29" s="98"/>
      <c r="I29" s="2">
        <v>0</v>
      </c>
      <c r="J29" s="5">
        <f t="shared" si="3"/>
        <v>0</v>
      </c>
      <c r="K29" s="1">
        <v>10</v>
      </c>
      <c r="L29" s="63">
        <f t="shared" si="4"/>
        <v>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</row>
    <row r="30" spans="1:1012" s="25" customFormat="1" ht="15" customHeight="1" x14ac:dyDescent="0.35">
      <c r="A30" s="6" t="s">
        <v>353</v>
      </c>
      <c r="B30" s="123" t="s">
        <v>174</v>
      </c>
      <c r="C30" s="124"/>
      <c r="D30" s="125"/>
      <c r="E30" s="96" t="s">
        <v>135</v>
      </c>
      <c r="F30" s="97"/>
      <c r="G30" s="97"/>
      <c r="H30" s="98"/>
      <c r="I30" s="2">
        <v>0</v>
      </c>
      <c r="J30" s="5">
        <f t="shared" si="3"/>
        <v>0</v>
      </c>
      <c r="K30" s="1">
        <v>10</v>
      </c>
      <c r="L30" s="63">
        <f t="shared" si="4"/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</row>
    <row r="31" spans="1:1012" s="25" customFormat="1" x14ac:dyDescent="0.35">
      <c r="A31" s="6" t="s">
        <v>354</v>
      </c>
      <c r="B31" s="123" t="s">
        <v>174</v>
      </c>
      <c r="C31" s="124"/>
      <c r="D31" s="125"/>
      <c r="E31" s="96" t="s">
        <v>136</v>
      </c>
      <c r="F31" s="97"/>
      <c r="G31" s="97"/>
      <c r="H31" s="98"/>
      <c r="I31" s="2">
        <v>0</v>
      </c>
      <c r="J31" s="5">
        <f t="shared" si="3"/>
        <v>0</v>
      </c>
      <c r="K31" s="1">
        <v>5</v>
      </c>
      <c r="L31" s="63">
        <f t="shared" si="4"/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</row>
    <row r="32" spans="1:1012" s="25" customFormat="1" ht="15" customHeight="1" thickBot="1" x14ac:dyDescent="0.4">
      <c r="A32" s="8" t="s">
        <v>355</v>
      </c>
      <c r="B32" s="131" t="s">
        <v>174</v>
      </c>
      <c r="C32" s="132"/>
      <c r="D32" s="133"/>
      <c r="E32" s="99" t="s">
        <v>137</v>
      </c>
      <c r="F32" s="100"/>
      <c r="G32" s="100"/>
      <c r="H32" s="101"/>
      <c r="I32" s="9">
        <v>0</v>
      </c>
      <c r="J32" s="10">
        <f t="shared" si="3"/>
        <v>0</v>
      </c>
      <c r="K32" s="1">
        <v>5</v>
      </c>
      <c r="L32" s="63">
        <f t="shared" si="4"/>
        <v>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</row>
    <row r="33" spans="1:1012" ht="14.5" thickBot="1" x14ac:dyDescent="0.35">
      <c r="G33" s="17"/>
      <c r="H33" s="17"/>
    </row>
    <row r="34" spans="1:1012" ht="16" thickBot="1" x14ac:dyDescent="0.4">
      <c r="A34" s="140" t="s">
        <v>183</v>
      </c>
      <c r="B34" s="141"/>
      <c r="C34" s="141"/>
      <c r="D34" s="141"/>
      <c r="E34" s="141"/>
      <c r="F34" s="141"/>
      <c r="G34" s="141"/>
      <c r="H34" s="141"/>
      <c r="I34" s="141"/>
      <c r="J34" s="142"/>
    </row>
    <row r="35" spans="1:1012" s="25" customFormat="1" ht="27.65" customHeight="1" x14ac:dyDescent="0.35">
      <c r="A35" s="93" t="s">
        <v>185</v>
      </c>
      <c r="B35" s="94"/>
      <c r="C35" s="95"/>
      <c r="D35" s="95"/>
      <c r="E35" s="95"/>
      <c r="F35" s="95"/>
      <c r="G35" s="95"/>
      <c r="H35" s="95"/>
      <c r="I35" s="34" t="s">
        <v>140</v>
      </c>
      <c r="J35" s="35" t="s">
        <v>178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</row>
    <row r="36" spans="1:1012" s="25" customFormat="1" x14ac:dyDescent="0.35">
      <c r="A36" s="11" t="s">
        <v>356</v>
      </c>
      <c r="B36" s="134" t="s">
        <v>175</v>
      </c>
      <c r="C36" s="135"/>
      <c r="D36" s="136"/>
      <c r="E36" s="96" t="s">
        <v>176</v>
      </c>
      <c r="F36" s="97"/>
      <c r="G36" s="97"/>
      <c r="H36" s="98"/>
      <c r="I36" s="33">
        <v>2.5</v>
      </c>
      <c r="J36" s="13"/>
      <c r="K36" s="1">
        <v>20</v>
      </c>
      <c r="L36" s="63">
        <f>AVERAGE(I26:I28)*J36*K36</f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</row>
    <row r="37" spans="1:1012" s="25" customFormat="1" ht="14.5" thickBot="1" x14ac:dyDescent="0.4">
      <c r="A37" s="12" t="s">
        <v>357</v>
      </c>
      <c r="B37" s="137" t="s">
        <v>175</v>
      </c>
      <c r="C37" s="138"/>
      <c r="D37" s="139"/>
      <c r="E37" s="99" t="s">
        <v>177</v>
      </c>
      <c r="F37" s="100"/>
      <c r="G37" s="100"/>
      <c r="H37" s="101"/>
      <c r="I37" s="15">
        <v>3</v>
      </c>
      <c r="J37" s="14"/>
      <c r="K37" s="1">
        <v>10</v>
      </c>
      <c r="L37" s="63">
        <f>AVERAGE(I26:I28)*J37*K37</f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</row>
    <row r="38" spans="1:1012" s="26" customFormat="1" ht="29" customHeight="1" x14ac:dyDescent="0.3">
      <c r="A38" s="75" t="s">
        <v>184</v>
      </c>
      <c r="B38" s="76"/>
      <c r="C38" s="77"/>
      <c r="D38" s="77"/>
      <c r="E38" s="77"/>
      <c r="F38" s="77"/>
      <c r="G38" s="77"/>
      <c r="H38" s="77"/>
      <c r="I38" s="73" t="s">
        <v>150</v>
      </c>
      <c r="J38" s="74"/>
    </row>
    <row r="39" spans="1:1012" s="26" customFormat="1" ht="29" customHeight="1" x14ac:dyDescent="0.3">
      <c r="A39" s="78"/>
      <c r="B39" s="79"/>
      <c r="C39" s="80"/>
      <c r="D39" s="80"/>
      <c r="E39" s="80"/>
      <c r="F39" s="80"/>
      <c r="G39" s="80"/>
      <c r="H39" s="80"/>
      <c r="I39" s="28" t="s">
        <v>140</v>
      </c>
      <c r="J39" s="29" t="s">
        <v>141</v>
      </c>
    </row>
    <row r="40" spans="1:1012" s="27" customFormat="1" x14ac:dyDescent="0.35">
      <c r="A40" s="40" t="s">
        <v>358</v>
      </c>
      <c r="B40" s="87" t="s">
        <v>142</v>
      </c>
      <c r="C40" s="88"/>
      <c r="D40" s="88"/>
      <c r="E40" s="88"/>
      <c r="F40" s="88"/>
      <c r="G40" s="88"/>
      <c r="H40" s="89"/>
      <c r="I40" s="16">
        <v>1.25</v>
      </c>
      <c r="J40" s="41"/>
      <c r="K40" s="63">
        <v>5000</v>
      </c>
      <c r="L40" s="63">
        <f>J40*K40</f>
        <v>0</v>
      </c>
    </row>
    <row r="41" spans="1:1012" s="26" customFormat="1" x14ac:dyDescent="0.3">
      <c r="A41" s="40" t="s">
        <v>359</v>
      </c>
      <c r="B41" s="87" t="s">
        <v>143</v>
      </c>
      <c r="C41" s="88"/>
      <c r="D41" s="88"/>
      <c r="E41" s="88"/>
      <c r="F41" s="88"/>
      <c r="G41" s="88"/>
      <c r="H41" s="89"/>
      <c r="I41" s="16">
        <v>1.2</v>
      </c>
      <c r="J41" s="41"/>
      <c r="K41" s="63">
        <v>7000</v>
      </c>
      <c r="L41" s="63">
        <f t="shared" ref="L41:L44" si="5">J41*K41</f>
        <v>0</v>
      </c>
    </row>
    <row r="42" spans="1:1012" s="26" customFormat="1" x14ac:dyDescent="0.3">
      <c r="A42" s="40" t="s">
        <v>360</v>
      </c>
      <c r="B42" s="87" t="s">
        <v>144</v>
      </c>
      <c r="C42" s="88"/>
      <c r="D42" s="88"/>
      <c r="E42" s="88"/>
      <c r="F42" s="88"/>
      <c r="G42" s="88"/>
      <c r="H42" s="89"/>
      <c r="I42" s="16">
        <v>1.1499999999999999</v>
      </c>
      <c r="J42" s="41"/>
      <c r="K42" s="63">
        <v>15000</v>
      </c>
      <c r="L42" s="63">
        <f t="shared" si="5"/>
        <v>0</v>
      </c>
    </row>
    <row r="43" spans="1:1012" s="26" customFormat="1" x14ac:dyDescent="0.3">
      <c r="A43" s="40" t="s">
        <v>361</v>
      </c>
      <c r="B43" s="87" t="s">
        <v>145</v>
      </c>
      <c r="C43" s="88"/>
      <c r="D43" s="88"/>
      <c r="E43" s="88"/>
      <c r="F43" s="88"/>
      <c r="G43" s="88"/>
      <c r="H43" s="89"/>
      <c r="I43" s="16">
        <v>1.1299999999999999</v>
      </c>
      <c r="J43" s="41"/>
      <c r="K43" s="63">
        <v>20000</v>
      </c>
      <c r="L43" s="63">
        <f t="shared" si="5"/>
        <v>0</v>
      </c>
    </row>
    <row r="44" spans="1:1012" s="26" customFormat="1" ht="14.5" thickBot="1" x14ac:dyDescent="0.35">
      <c r="A44" s="42" t="s">
        <v>362</v>
      </c>
      <c r="B44" s="90" t="s">
        <v>146</v>
      </c>
      <c r="C44" s="91"/>
      <c r="D44" s="91"/>
      <c r="E44" s="91"/>
      <c r="F44" s="91"/>
      <c r="G44" s="91"/>
      <c r="H44" s="92"/>
      <c r="I44" s="32">
        <v>1.1000000000000001</v>
      </c>
      <c r="J44" s="43"/>
      <c r="K44" s="63">
        <v>30000</v>
      </c>
      <c r="L44" s="63">
        <f t="shared" si="5"/>
        <v>0</v>
      </c>
    </row>
    <row r="45" spans="1:1012" s="26" customFormat="1" ht="29" customHeight="1" x14ac:dyDescent="0.3">
      <c r="A45" s="81" t="s">
        <v>179</v>
      </c>
      <c r="B45" s="82"/>
      <c r="C45" s="83"/>
      <c r="D45" s="83"/>
      <c r="E45" s="83"/>
      <c r="F45" s="83"/>
      <c r="G45" s="83"/>
      <c r="H45" s="83"/>
      <c r="I45" s="73" t="s">
        <v>149</v>
      </c>
      <c r="J45" s="74"/>
    </row>
    <row r="46" spans="1:1012" s="26" customFormat="1" ht="29" customHeight="1" x14ac:dyDescent="0.3">
      <c r="A46" s="84"/>
      <c r="B46" s="85"/>
      <c r="C46" s="86"/>
      <c r="D46" s="86"/>
      <c r="E46" s="86"/>
      <c r="F46" s="86"/>
      <c r="G46" s="86"/>
      <c r="H46" s="86"/>
      <c r="I46" s="28" t="s">
        <v>140</v>
      </c>
      <c r="J46" s="29" t="s">
        <v>147</v>
      </c>
    </row>
    <row r="47" spans="1:1012" s="25" customFormat="1" x14ac:dyDescent="0.35">
      <c r="A47" s="40" t="s">
        <v>363</v>
      </c>
      <c r="B47" s="87" t="s">
        <v>148</v>
      </c>
      <c r="C47" s="88"/>
      <c r="D47" s="88"/>
      <c r="E47" s="88"/>
      <c r="F47" s="88"/>
      <c r="G47" s="88"/>
      <c r="H47" s="89"/>
      <c r="I47" s="16">
        <v>1.25</v>
      </c>
      <c r="J47" s="41"/>
      <c r="K47" s="64">
        <v>5000</v>
      </c>
      <c r="L47" s="64">
        <f>J47*K47</f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</row>
    <row r="48" spans="1:1012" s="25" customFormat="1" ht="15" customHeight="1" thickBot="1" x14ac:dyDescent="0.4">
      <c r="A48" s="42" t="s">
        <v>364</v>
      </c>
      <c r="B48" s="90" t="s">
        <v>151</v>
      </c>
      <c r="C48" s="91"/>
      <c r="D48" s="91"/>
      <c r="E48" s="91"/>
      <c r="F48" s="91"/>
      <c r="G48" s="91"/>
      <c r="H48" s="92"/>
      <c r="I48" s="32">
        <v>1.2</v>
      </c>
      <c r="J48" s="43"/>
      <c r="K48" s="63">
        <v>20000</v>
      </c>
      <c r="L48" s="63">
        <f t="shared" ref="L48" si="6">J48*K48</f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</row>
    <row r="49" spans="1:12" ht="14.5" thickBot="1" x14ac:dyDescent="0.35">
      <c r="G49" s="17"/>
      <c r="H49" s="17"/>
    </row>
    <row r="50" spans="1:12" ht="15.5" x14ac:dyDescent="0.3">
      <c r="A50" s="70" t="s">
        <v>152</v>
      </c>
      <c r="B50" s="71"/>
      <c r="C50" s="71"/>
      <c r="D50" s="71"/>
      <c r="E50" s="71"/>
      <c r="F50" s="71"/>
      <c r="G50" s="71"/>
      <c r="H50" s="71"/>
      <c r="I50" s="71"/>
      <c r="J50" s="72"/>
    </row>
    <row r="51" spans="1:12" ht="14.5" thickBot="1" x14ac:dyDescent="0.35">
      <c r="A51" s="36" t="s">
        <v>156</v>
      </c>
      <c r="B51" s="37" t="s">
        <v>0</v>
      </c>
      <c r="C51" s="37" t="s">
        <v>10</v>
      </c>
      <c r="D51" s="37" t="s">
        <v>11</v>
      </c>
      <c r="E51" s="37" t="s">
        <v>6</v>
      </c>
      <c r="F51" s="37" t="s">
        <v>7</v>
      </c>
      <c r="G51" s="38" t="s">
        <v>3</v>
      </c>
      <c r="H51" s="38" t="s">
        <v>53</v>
      </c>
      <c r="I51" s="37" t="s">
        <v>2</v>
      </c>
      <c r="J51" s="39" t="s">
        <v>139</v>
      </c>
    </row>
    <row r="52" spans="1:12" x14ac:dyDescent="0.3">
      <c r="A52" s="44" t="s">
        <v>244</v>
      </c>
      <c r="B52" s="45" t="s">
        <v>1</v>
      </c>
      <c r="C52" s="45" t="s">
        <v>4</v>
      </c>
      <c r="D52" s="45" t="s">
        <v>13</v>
      </c>
      <c r="E52" s="45" t="s">
        <v>8</v>
      </c>
      <c r="F52" s="45" t="s">
        <v>9</v>
      </c>
      <c r="G52" s="46">
        <v>1</v>
      </c>
      <c r="H52" s="46" t="s">
        <v>54</v>
      </c>
      <c r="I52" s="47">
        <v>0</v>
      </c>
      <c r="J52" s="48">
        <f>I52*1.2</f>
        <v>0</v>
      </c>
      <c r="K52" s="17">
        <v>1</v>
      </c>
      <c r="L52" s="62">
        <f>K52*I52</f>
        <v>0</v>
      </c>
    </row>
    <row r="53" spans="1:12" x14ac:dyDescent="0.3">
      <c r="A53" s="49" t="s">
        <v>245</v>
      </c>
      <c r="B53" s="50" t="s">
        <v>1</v>
      </c>
      <c r="C53" s="50" t="s">
        <v>4</v>
      </c>
      <c r="D53" s="50" t="s">
        <v>13</v>
      </c>
      <c r="E53" s="50" t="s">
        <v>8</v>
      </c>
      <c r="F53" s="50" t="s">
        <v>12</v>
      </c>
      <c r="G53" s="51">
        <v>1</v>
      </c>
      <c r="H53" s="51" t="s">
        <v>54</v>
      </c>
      <c r="I53" s="52">
        <v>0</v>
      </c>
      <c r="J53" s="53">
        <f t="shared" ref="J53:J115" si="7">I53*1.2</f>
        <v>0</v>
      </c>
      <c r="K53" s="17">
        <v>1</v>
      </c>
      <c r="L53" s="62">
        <f>K53*I53</f>
        <v>0</v>
      </c>
    </row>
    <row r="54" spans="1:12" x14ac:dyDescent="0.3">
      <c r="A54" s="49" t="s">
        <v>246</v>
      </c>
      <c r="B54" s="50" t="s">
        <v>1</v>
      </c>
      <c r="C54" s="50" t="s">
        <v>4</v>
      </c>
      <c r="D54" s="50" t="s">
        <v>13</v>
      </c>
      <c r="E54" s="50" t="s">
        <v>14</v>
      </c>
      <c r="F54" s="50" t="s">
        <v>15</v>
      </c>
      <c r="G54" s="51">
        <v>1</v>
      </c>
      <c r="H54" s="51" t="s">
        <v>54</v>
      </c>
      <c r="I54" s="52">
        <v>0</v>
      </c>
      <c r="J54" s="53">
        <f t="shared" si="7"/>
        <v>0</v>
      </c>
      <c r="K54" s="17">
        <v>2</v>
      </c>
      <c r="L54" s="62">
        <f t="shared" ref="L54:L117" si="8">K54*I54</f>
        <v>0</v>
      </c>
    </row>
    <row r="55" spans="1:12" x14ac:dyDescent="0.3">
      <c r="A55" s="49" t="s">
        <v>247</v>
      </c>
      <c r="B55" s="50" t="s">
        <v>1</v>
      </c>
      <c r="C55" s="50" t="s">
        <v>4</v>
      </c>
      <c r="D55" s="50" t="s">
        <v>13</v>
      </c>
      <c r="E55" s="50" t="s">
        <v>14</v>
      </c>
      <c r="F55" s="50" t="s">
        <v>12</v>
      </c>
      <c r="G55" s="51">
        <v>1</v>
      </c>
      <c r="H55" s="51" t="s">
        <v>54</v>
      </c>
      <c r="I55" s="52">
        <v>0</v>
      </c>
      <c r="J55" s="53">
        <f t="shared" si="7"/>
        <v>0</v>
      </c>
      <c r="K55" s="17">
        <v>2</v>
      </c>
      <c r="L55" s="62">
        <f t="shared" si="8"/>
        <v>0</v>
      </c>
    </row>
    <row r="56" spans="1:12" x14ac:dyDescent="0.3">
      <c r="A56" s="49" t="s">
        <v>248</v>
      </c>
      <c r="B56" s="50" t="s">
        <v>1</v>
      </c>
      <c r="C56" s="50" t="s">
        <v>4</v>
      </c>
      <c r="D56" s="50" t="s">
        <v>13</v>
      </c>
      <c r="E56" s="50" t="s">
        <v>16</v>
      </c>
      <c r="F56" s="50" t="s">
        <v>17</v>
      </c>
      <c r="G56" s="51">
        <v>1</v>
      </c>
      <c r="H56" s="51" t="s">
        <v>54</v>
      </c>
      <c r="I56" s="52">
        <v>0</v>
      </c>
      <c r="J56" s="53">
        <f t="shared" si="7"/>
        <v>0</v>
      </c>
      <c r="K56" s="17">
        <v>1</v>
      </c>
      <c r="L56" s="62">
        <f t="shared" si="8"/>
        <v>0</v>
      </c>
    </row>
    <row r="57" spans="1:12" x14ac:dyDescent="0.3">
      <c r="A57" s="49" t="s">
        <v>249</v>
      </c>
      <c r="B57" s="50" t="s">
        <v>1</v>
      </c>
      <c r="C57" s="50" t="s">
        <v>4</v>
      </c>
      <c r="D57" s="50" t="s">
        <v>13</v>
      </c>
      <c r="E57" s="50" t="s">
        <v>18</v>
      </c>
      <c r="F57" s="50" t="s">
        <v>19</v>
      </c>
      <c r="G57" s="51">
        <v>1</v>
      </c>
      <c r="H57" s="51" t="s">
        <v>54</v>
      </c>
      <c r="I57" s="52">
        <v>0</v>
      </c>
      <c r="J57" s="53">
        <f t="shared" si="7"/>
        <v>0</v>
      </c>
      <c r="K57" s="17">
        <v>2</v>
      </c>
      <c r="L57" s="62">
        <f t="shared" si="8"/>
        <v>0</v>
      </c>
    </row>
    <row r="58" spans="1:12" x14ac:dyDescent="0.3">
      <c r="A58" s="49" t="s">
        <v>250</v>
      </c>
      <c r="B58" s="50" t="s">
        <v>1</v>
      </c>
      <c r="C58" s="50" t="s">
        <v>4</v>
      </c>
      <c r="D58" s="50" t="s">
        <v>13</v>
      </c>
      <c r="E58" s="50" t="s">
        <v>20</v>
      </c>
      <c r="F58" s="50" t="s">
        <v>21</v>
      </c>
      <c r="G58" s="51">
        <v>1</v>
      </c>
      <c r="H58" s="51" t="s">
        <v>54</v>
      </c>
      <c r="I58" s="52">
        <v>0</v>
      </c>
      <c r="J58" s="53">
        <f t="shared" si="7"/>
        <v>0</v>
      </c>
      <c r="K58" s="17">
        <v>1</v>
      </c>
      <c r="L58" s="62">
        <f t="shared" si="8"/>
        <v>0</v>
      </c>
    </row>
    <row r="59" spans="1:12" x14ac:dyDescent="0.3">
      <c r="A59" s="49" t="s">
        <v>251</v>
      </c>
      <c r="B59" s="50" t="s">
        <v>1</v>
      </c>
      <c r="C59" s="50" t="s">
        <v>4</v>
      </c>
      <c r="D59" s="50" t="s">
        <v>13</v>
      </c>
      <c r="E59" s="50" t="s">
        <v>22</v>
      </c>
      <c r="F59" s="50" t="s">
        <v>23</v>
      </c>
      <c r="G59" s="51">
        <v>1</v>
      </c>
      <c r="H59" s="51" t="s">
        <v>54</v>
      </c>
      <c r="I59" s="52">
        <v>0</v>
      </c>
      <c r="J59" s="53">
        <f t="shared" si="7"/>
        <v>0</v>
      </c>
      <c r="K59" s="17">
        <v>1</v>
      </c>
      <c r="L59" s="62">
        <f t="shared" si="8"/>
        <v>0</v>
      </c>
    </row>
    <row r="60" spans="1:12" x14ac:dyDescent="0.3">
      <c r="A60" s="49" t="s">
        <v>252</v>
      </c>
      <c r="B60" s="50" t="s">
        <v>1</v>
      </c>
      <c r="C60" s="50" t="s">
        <v>4</v>
      </c>
      <c r="D60" s="50" t="s">
        <v>13</v>
      </c>
      <c r="E60" s="50" t="s">
        <v>30</v>
      </c>
      <c r="F60" s="50" t="s">
        <v>31</v>
      </c>
      <c r="G60" s="51">
        <v>1</v>
      </c>
      <c r="H60" s="51" t="s">
        <v>54</v>
      </c>
      <c r="I60" s="52">
        <v>0</v>
      </c>
      <c r="J60" s="53">
        <f t="shared" si="7"/>
        <v>0</v>
      </c>
      <c r="K60" s="17">
        <v>1</v>
      </c>
      <c r="L60" s="62">
        <f t="shared" si="8"/>
        <v>0</v>
      </c>
    </row>
    <row r="61" spans="1:12" x14ac:dyDescent="0.3">
      <c r="A61" s="49" t="s">
        <v>253</v>
      </c>
      <c r="B61" s="50" t="s">
        <v>1</v>
      </c>
      <c r="C61" s="50" t="s">
        <v>4</v>
      </c>
      <c r="D61" s="50" t="s">
        <v>13</v>
      </c>
      <c r="E61" s="50" t="s">
        <v>32</v>
      </c>
      <c r="F61" s="50" t="s">
        <v>33</v>
      </c>
      <c r="G61" s="51">
        <v>1</v>
      </c>
      <c r="H61" s="51" t="s">
        <v>54</v>
      </c>
      <c r="I61" s="52">
        <v>0</v>
      </c>
      <c r="J61" s="53">
        <f t="shared" si="7"/>
        <v>0</v>
      </c>
      <c r="K61" s="17">
        <v>1</v>
      </c>
      <c r="L61" s="62">
        <f t="shared" si="8"/>
        <v>0</v>
      </c>
    </row>
    <row r="62" spans="1:12" x14ac:dyDescent="0.3">
      <c r="A62" s="49" t="s">
        <v>254</v>
      </c>
      <c r="B62" s="50" t="s">
        <v>1</v>
      </c>
      <c r="C62" s="50" t="s">
        <v>4</v>
      </c>
      <c r="D62" s="50" t="s">
        <v>13</v>
      </c>
      <c r="E62" s="50" t="s">
        <v>32</v>
      </c>
      <c r="F62" s="50" t="s">
        <v>34</v>
      </c>
      <c r="G62" s="51">
        <v>1</v>
      </c>
      <c r="H62" s="51" t="s">
        <v>54</v>
      </c>
      <c r="I62" s="52">
        <v>0</v>
      </c>
      <c r="J62" s="53">
        <f t="shared" si="7"/>
        <v>0</v>
      </c>
      <c r="K62" s="17">
        <v>1</v>
      </c>
      <c r="L62" s="62">
        <f t="shared" si="8"/>
        <v>0</v>
      </c>
    </row>
    <row r="63" spans="1:12" x14ac:dyDescent="0.3">
      <c r="A63" s="49" t="s">
        <v>255</v>
      </c>
      <c r="B63" s="50" t="s">
        <v>1</v>
      </c>
      <c r="C63" s="50" t="s">
        <v>4</v>
      </c>
      <c r="D63" s="50" t="s">
        <v>13</v>
      </c>
      <c r="E63" s="50" t="s">
        <v>35</v>
      </c>
      <c r="F63" s="50" t="s">
        <v>36</v>
      </c>
      <c r="G63" s="51">
        <v>1</v>
      </c>
      <c r="H63" s="51" t="s">
        <v>54</v>
      </c>
      <c r="I63" s="52">
        <v>0</v>
      </c>
      <c r="J63" s="53">
        <f t="shared" si="7"/>
        <v>0</v>
      </c>
      <c r="K63" s="17">
        <v>1</v>
      </c>
      <c r="L63" s="62">
        <f t="shared" si="8"/>
        <v>0</v>
      </c>
    </row>
    <row r="64" spans="1:12" x14ac:dyDescent="0.3">
      <c r="A64" s="49" t="s">
        <v>256</v>
      </c>
      <c r="B64" s="50" t="s">
        <v>1</v>
      </c>
      <c r="C64" s="50" t="s">
        <v>4</v>
      </c>
      <c r="D64" s="50" t="s">
        <v>24</v>
      </c>
      <c r="E64" s="50" t="s">
        <v>25</v>
      </c>
      <c r="F64" s="50" t="s">
        <v>26</v>
      </c>
      <c r="G64" s="51">
        <v>1</v>
      </c>
      <c r="H64" s="51" t="s">
        <v>54</v>
      </c>
      <c r="I64" s="52">
        <v>0</v>
      </c>
      <c r="J64" s="53">
        <f t="shared" si="7"/>
        <v>0</v>
      </c>
      <c r="K64" s="17">
        <v>1</v>
      </c>
      <c r="L64" s="62">
        <f t="shared" si="8"/>
        <v>0</v>
      </c>
    </row>
    <row r="65" spans="1:12" x14ac:dyDescent="0.3">
      <c r="A65" s="49" t="s">
        <v>257</v>
      </c>
      <c r="B65" s="50" t="s">
        <v>1</v>
      </c>
      <c r="C65" s="50" t="s">
        <v>4</v>
      </c>
      <c r="D65" s="50" t="s">
        <v>24</v>
      </c>
      <c r="E65" s="50" t="s">
        <v>27</v>
      </c>
      <c r="F65" s="50" t="s">
        <v>28</v>
      </c>
      <c r="G65" s="51">
        <v>1</v>
      </c>
      <c r="H65" s="51" t="s">
        <v>54</v>
      </c>
      <c r="I65" s="52">
        <v>0</v>
      </c>
      <c r="J65" s="53">
        <f t="shared" si="7"/>
        <v>0</v>
      </c>
      <c r="K65" s="17">
        <v>1</v>
      </c>
      <c r="L65" s="62">
        <f t="shared" si="8"/>
        <v>0</v>
      </c>
    </row>
    <row r="66" spans="1:12" x14ac:dyDescent="0.3">
      <c r="A66" s="49" t="s">
        <v>258</v>
      </c>
      <c r="B66" s="50" t="s">
        <v>1</v>
      </c>
      <c r="C66" s="50" t="s">
        <v>4</v>
      </c>
      <c r="D66" s="50" t="s">
        <v>24</v>
      </c>
      <c r="E66" s="50" t="s">
        <v>27</v>
      </c>
      <c r="F66" s="50" t="s">
        <v>29</v>
      </c>
      <c r="G66" s="51">
        <v>1</v>
      </c>
      <c r="H66" s="51" t="s">
        <v>54</v>
      </c>
      <c r="I66" s="52">
        <v>0</v>
      </c>
      <c r="J66" s="53">
        <f t="shared" si="7"/>
        <v>0</v>
      </c>
      <c r="K66" s="17">
        <v>1</v>
      </c>
      <c r="L66" s="62">
        <f t="shared" si="8"/>
        <v>0</v>
      </c>
    </row>
    <row r="67" spans="1:12" x14ac:dyDescent="0.3">
      <c r="A67" s="49" t="s">
        <v>259</v>
      </c>
      <c r="B67" s="50" t="s">
        <v>1</v>
      </c>
      <c r="C67" s="50" t="s">
        <v>4</v>
      </c>
      <c r="D67" s="50" t="s">
        <v>5</v>
      </c>
      <c r="E67" s="50" t="s">
        <v>25</v>
      </c>
      <c r="F67" s="50" t="s">
        <v>39</v>
      </c>
      <c r="G67" s="51">
        <v>1</v>
      </c>
      <c r="H67" s="51" t="s">
        <v>54</v>
      </c>
      <c r="I67" s="52">
        <v>0</v>
      </c>
      <c r="J67" s="53">
        <f t="shared" si="7"/>
        <v>0</v>
      </c>
      <c r="K67" s="17">
        <v>1</v>
      </c>
      <c r="L67" s="62">
        <f t="shared" si="8"/>
        <v>0</v>
      </c>
    </row>
    <row r="68" spans="1:12" x14ac:dyDescent="0.3">
      <c r="A68" s="49" t="s">
        <v>260</v>
      </c>
      <c r="B68" s="50" t="s">
        <v>1</v>
      </c>
      <c r="C68" s="50" t="s">
        <v>4</v>
      </c>
      <c r="D68" s="50" t="s">
        <v>5</v>
      </c>
      <c r="E68" s="50" t="s">
        <v>32</v>
      </c>
      <c r="F68" s="50" t="s">
        <v>37</v>
      </c>
      <c r="G68" s="51">
        <v>1</v>
      </c>
      <c r="H68" s="51" t="s">
        <v>54</v>
      </c>
      <c r="I68" s="52">
        <v>0</v>
      </c>
      <c r="J68" s="53">
        <f t="shared" si="7"/>
        <v>0</v>
      </c>
      <c r="K68" s="17">
        <v>1</v>
      </c>
      <c r="L68" s="62">
        <f t="shared" si="8"/>
        <v>0</v>
      </c>
    </row>
    <row r="69" spans="1:12" x14ac:dyDescent="0.3">
      <c r="A69" s="49" t="s">
        <v>261</v>
      </c>
      <c r="B69" s="50" t="s">
        <v>1</v>
      </c>
      <c r="C69" s="50" t="s">
        <v>4</v>
      </c>
      <c r="D69" s="50" t="s">
        <v>5</v>
      </c>
      <c r="E69" s="50" t="s">
        <v>27</v>
      </c>
      <c r="F69" s="50" t="s">
        <v>38</v>
      </c>
      <c r="G69" s="51">
        <v>1</v>
      </c>
      <c r="H69" s="51" t="s">
        <v>54</v>
      </c>
      <c r="I69" s="52">
        <v>0</v>
      </c>
      <c r="J69" s="53">
        <f t="shared" si="7"/>
        <v>0</v>
      </c>
      <c r="K69" s="17">
        <v>1</v>
      </c>
      <c r="L69" s="62">
        <f t="shared" si="8"/>
        <v>0</v>
      </c>
    </row>
    <row r="70" spans="1:12" x14ac:dyDescent="0.3">
      <c r="A70" s="49" t="s">
        <v>262</v>
      </c>
      <c r="B70" s="50" t="s">
        <v>1</v>
      </c>
      <c r="C70" s="50" t="s">
        <v>4</v>
      </c>
      <c r="D70" s="50" t="s">
        <v>13</v>
      </c>
      <c r="E70" s="50" t="s">
        <v>30</v>
      </c>
      <c r="F70" s="50" t="s">
        <v>118</v>
      </c>
      <c r="G70" s="51">
        <v>1</v>
      </c>
      <c r="H70" s="51" t="s">
        <v>54</v>
      </c>
      <c r="I70" s="52">
        <v>0</v>
      </c>
      <c r="J70" s="53">
        <f t="shared" si="7"/>
        <v>0</v>
      </c>
      <c r="K70" s="17">
        <v>1</v>
      </c>
      <c r="L70" s="62">
        <f t="shared" si="8"/>
        <v>0</v>
      </c>
    </row>
    <row r="71" spans="1:12" x14ac:dyDescent="0.3">
      <c r="A71" s="49" t="s">
        <v>263</v>
      </c>
      <c r="B71" s="50" t="s">
        <v>1</v>
      </c>
      <c r="C71" s="50" t="s">
        <v>4</v>
      </c>
      <c r="D71" s="50" t="s">
        <v>13</v>
      </c>
      <c r="E71" s="50" t="s">
        <v>120</v>
      </c>
      <c r="F71" s="50" t="s">
        <v>119</v>
      </c>
      <c r="G71" s="51">
        <v>1</v>
      </c>
      <c r="H71" s="51" t="s">
        <v>122</v>
      </c>
      <c r="I71" s="52">
        <v>0</v>
      </c>
      <c r="J71" s="53">
        <f t="shared" si="7"/>
        <v>0</v>
      </c>
      <c r="K71" s="17">
        <v>10</v>
      </c>
      <c r="L71" s="62">
        <f t="shared" si="8"/>
        <v>0</v>
      </c>
    </row>
    <row r="72" spans="1:12" x14ac:dyDescent="0.3">
      <c r="A72" s="49" t="s">
        <v>264</v>
      </c>
      <c r="B72" s="50" t="s">
        <v>1</v>
      </c>
      <c r="C72" s="50" t="s">
        <v>4</v>
      </c>
      <c r="D72" s="50" t="s">
        <v>13</v>
      </c>
      <c r="E72" s="50" t="s">
        <v>120</v>
      </c>
      <c r="F72" s="50" t="s">
        <v>121</v>
      </c>
      <c r="G72" s="51">
        <v>1</v>
      </c>
      <c r="H72" s="51" t="s">
        <v>55</v>
      </c>
      <c r="I72" s="52">
        <v>0</v>
      </c>
      <c r="J72" s="53">
        <f t="shared" si="7"/>
        <v>0</v>
      </c>
      <c r="K72" s="17">
        <v>1</v>
      </c>
      <c r="L72" s="62">
        <f t="shared" si="8"/>
        <v>0</v>
      </c>
    </row>
    <row r="73" spans="1:12" x14ac:dyDescent="0.3">
      <c r="A73" s="49" t="s">
        <v>265</v>
      </c>
      <c r="B73" s="54" t="s">
        <v>40</v>
      </c>
      <c r="C73" s="50" t="s">
        <v>41</v>
      </c>
      <c r="D73" s="50" t="s">
        <v>42</v>
      </c>
      <c r="E73" s="50" t="s">
        <v>43</v>
      </c>
      <c r="F73" s="50" t="s">
        <v>44</v>
      </c>
      <c r="G73" s="51">
        <v>1</v>
      </c>
      <c r="H73" s="51" t="s">
        <v>54</v>
      </c>
      <c r="I73" s="52">
        <v>0</v>
      </c>
      <c r="J73" s="53">
        <f t="shared" si="7"/>
        <v>0</v>
      </c>
      <c r="K73" s="17">
        <v>1</v>
      </c>
      <c r="L73" s="62">
        <f t="shared" si="8"/>
        <v>0</v>
      </c>
    </row>
    <row r="74" spans="1:12" x14ac:dyDescent="0.3">
      <c r="A74" s="49" t="s">
        <v>266</v>
      </c>
      <c r="B74" s="50" t="s">
        <v>40</v>
      </c>
      <c r="C74" s="50" t="s">
        <v>41</v>
      </c>
      <c r="D74" s="50" t="s">
        <v>42</v>
      </c>
      <c r="E74" s="50" t="s">
        <v>45</v>
      </c>
      <c r="F74" s="50" t="s">
        <v>46</v>
      </c>
      <c r="G74" s="51">
        <v>1</v>
      </c>
      <c r="H74" s="51" t="s">
        <v>54</v>
      </c>
      <c r="I74" s="52">
        <v>0</v>
      </c>
      <c r="J74" s="53">
        <f t="shared" si="7"/>
        <v>0</v>
      </c>
      <c r="K74" s="17">
        <v>1</v>
      </c>
      <c r="L74" s="62">
        <f t="shared" si="8"/>
        <v>0</v>
      </c>
    </row>
    <row r="75" spans="1:12" x14ac:dyDescent="0.3">
      <c r="A75" s="49" t="s">
        <v>267</v>
      </c>
      <c r="B75" s="50" t="s">
        <v>40</v>
      </c>
      <c r="C75" s="50" t="s">
        <v>41</v>
      </c>
      <c r="D75" s="50" t="s">
        <v>42</v>
      </c>
      <c r="E75" s="50" t="s">
        <v>25</v>
      </c>
      <c r="F75" s="50" t="s">
        <v>47</v>
      </c>
      <c r="G75" s="51">
        <v>1</v>
      </c>
      <c r="H75" s="51" t="s">
        <v>54</v>
      </c>
      <c r="I75" s="52">
        <v>0</v>
      </c>
      <c r="J75" s="53">
        <f t="shared" si="7"/>
        <v>0</v>
      </c>
      <c r="K75" s="17">
        <v>1</v>
      </c>
      <c r="L75" s="62">
        <f t="shared" si="8"/>
        <v>0</v>
      </c>
    </row>
    <row r="76" spans="1:12" x14ac:dyDescent="0.3">
      <c r="A76" s="49" t="s">
        <v>268</v>
      </c>
      <c r="B76" s="50" t="s">
        <v>40</v>
      </c>
      <c r="C76" s="50" t="s">
        <v>41</v>
      </c>
      <c r="D76" s="50" t="s">
        <v>42</v>
      </c>
      <c r="E76" s="50" t="s">
        <v>30</v>
      </c>
      <c r="F76" s="50" t="s">
        <v>48</v>
      </c>
      <c r="G76" s="51">
        <v>1</v>
      </c>
      <c r="H76" s="51" t="s">
        <v>54</v>
      </c>
      <c r="I76" s="52">
        <v>0</v>
      </c>
      <c r="J76" s="53">
        <f t="shared" si="7"/>
        <v>0</v>
      </c>
      <c r="K76" s="17">
        <v>1</v>
      </c>
      <c r="L76" s="62">
        <f t="shared" si="8"/>
        <v>0</v>
      </c>
    </row>
    <row r="77" spans="1:12" x14ac:dyDescent="0.3">
      <c r="A77" s="49" t="s">
        <v>269</v>
      </c>
      <c r="B77" s="50" t="s">
        <v>40</v>
      </c>
      <c r="C77" s="50" t="s">
        <v>41</v>
      </c>
      <c r="D77" s="50" t="s">
        <v>42</v>
      </c>
      <c r="E77" s="50" t="s">
        <v>30</v>
      </c>
      <c r="F77" s="50" t="s">
        <v>49</v>
      </c>
      <c r="G77" s="51">
        <v>1</v>
      </c>
      <c r="H77" s="51" t="s">
        <v>54</v>
      </c>
      <c r="I77" s="52">
        <v>0</v>
      </c>
      <c r="J77" s="53">
        <f t="shared" si="7"/>
        <v>0</v>
      </c>
      <c r="K77" s="17">
        <v>1</v>
      </c>
      <c r="L77" s="62">
        <f t="shared" si="8"/>
        <v>0</v>
      </c>
    </row>
    <row r="78" spans="1:12" x14ac:dyDescent="0.3">
      <c r="A78" s="49" t="s">
        <v>270</v>
      </c>
      <c r="B78" s="50" t="s">
        <v>40</v>
      </c>
      <c r="C78" s="50" t="s">
        <v>41</v>
      </c>
      <c r="D78" s="50" t="s">
        <v>42</v>
      </c>
      <c r="E78" s="50" t="s">
        <v>30</v>
      </c>
      <c r="F78" s="50" t="s">
        <v>50</v>
      </c>
      <c r="G78" s="51">
        <v>1</v>
      </c>
      <c r="H78" s="51" t="s">
        <v>54</v>
      </c>
      <c r="I78" s="52">
        <v>0</v>
      </c>
      <c r="J78" s="53">
        <f t="shared" si="7"/>
        <v>0</v>
      </c>
      <c r="K78" s="17">
        <v>1</v>
      </c>
      <c r="L78" s="62">
        <f t="shared" si="8"/>
        <v>0</v>
      </c>
    </row>
    <row r="79" spans="1:12" x14ac:dyDescent="0.3">
      <c r="A79" s="49" t="s">
        <v>271</v>
      </c>
      <c r="B79" s="50" t="s">
        <v>40</v>
      </c>
      <c r="C79" s="50" t="s">
        <v>41</v>
      </c>
      <c r="D79" s="50" t="s">
        <v>42</v>
      </c>
      <c r="E79" s="50" t="s">
        <v>51</v>
      </c>
      <c r="F79" s="50" t="s">
        <v>52</v>
      </c>
      <c r="G79" s="51">
        <v>1</v>
      </c>
      <c r="H79" s="51" t="s">
        <v>55</v>
      </c>
      <c r="I79" s="52">
        <v>0</v>
      </c>
      <c r="J79" s="53">
        <f t="shared" si="7"/>
        <v>0</v>
      </c>
      <c r="K79" s="17">
        <v>1</v>
      </c>
      <c r="L79" s="62">
        <f t="shared" si="8"/>
        <v>0</v>
      </c>
    </row>
    <row r="80" spans="1:12" x14ac:dyDescent="0.3">
      <c r="A80" s="49" t="s">
        <v>272</v>
      </c>
      <c r="B80" s="50" t="s">
        <v>56</v>
      </c>
      <c r="C80" s="50" t="s">
        <v>41</v>
      </c>
      <c r="D80" s="50" t="s">
        <v>57</v>
      </c>
      <c r="E80" s="50" t="s">
        <v>43</v>
      </c>
      <c r="F80" s="50" t="s">
        <v>58</v>
      </c>
      <c r="G80" s="51">
        <v>1</v>
      </c>
      <c r="H80" s="51" t="s">
        <v>54</v>
      </c>
      <c r="I80" s="52">
        <v>0</v>
      </c>
      <c r="J80" s="53">
        <f t="shared" si="7"/>
        <v>0</v>
      </c>
      <c r="K80" s="17">
        <v>1</v>
      </c>
      <c r="L80" s="62">
        <f t="shared" si="8"/>
        <v>0</v>
      </c>
    </row>
    <row r="81" spans="1:12" x14ac:dyDescent="0.3">
      <c r="A81" s="49" t="s">
        <v>273</v>
      </c>
      <c r="B81" s="50" t="s">
        <v>56</v>
      </c>
      <c r="C81" s="50" t="s">
        <v>41</v>
      </c>
      <c r="D81" s="50" t="s">
        <v>57</v>
      </c>
      <c r="E81" s="50" t="s">
        <v>59</v>
      </c>
      <c r="F81" s="50" t="s">
        <v>61</v>
      </c>
      <c r="G81" s="51">
        <v>1</v>
      </c>
      <c r="H81" s="51" t="s">
        <v>54</v>
      </c>
      <c r="I81" s="52">
        <v>0</v>
      </c>
      <c r="J81" s="53">
        <f t="shared" si="7"/>
        <v>0</v>
      </c>
      <c r="K81" s="17">
        <v>1</v>
      </c>
      <c r="L81" s="62">
        <f t="shared" si="8"/>
        <v>0</v>
      </c>
    </row>
    <row r="82" spans="1:12" x14ac:dyDescent="0.3">
      <c r="A82" s="49" t="s">
        <v>274</v>
      </c>
      <c r="B82" s="50" t="s">
        <v>56</v>
      </c>
      <c r="C82" s="50" t="s">
        <v>41</v>
      </c>
      <c r="D82" s="50" t="s">
        <v>57</v>
      </c>
      <c r="E82" s="50" t="s">
        <v>51</v>
      </c>
      <c r="F82" s="50" t="s">
        <v>62</v>
      </c>
      <c r="G82" s="51">
        <v>1</v>
      </c>
      <c r="H82" s="51" t="s">
        <v>54</v>
      </c>
      <c r="I82" s="52">
        <v>0</v>
      </c>
      <c r="J82" s="53">
        <f t="shared" si="7"/>
        <v>0</v>
      </c>
      <c r="K82" s="17">
        <v>1</v>
      </c>
      <c r="L82" s="62">
        <f t="shared" si="8"/>
        <v>0</v>
      </c>
    </row>
    <row r="83" spans="1:12" x14ac:dyDescent="0.3">
      <c r="A83" s="49" t="s">
        <v>275</v>
      </c>
      <c r="B83" s="50" t="s">
        <v>56</v>
      </c>
      <c r="C83" s="50" t="s">
        <v>41</v>
      </c>
      <c r="D83" s="50" t="s">
        <v>57</v>
      </c>
      <c r="E83" s="50" t="s">
        <v>51</v>
      </c>
      <c r="F83" s="50" t="s">
        <v>63</v>
      </c>
      <c r="G83" s="51">
        <v>1</v>
      </c>
      <c r="H83" s="51" t="s">
        <v>54</v>
      </c>
      <c r="I83" s="52">
        <v>0</v>
      </c>
      <c r="J83" s="53">
        <f t="shared" si="7"/>
        <v>0</v>
      </c>
      <c r="K83" s="17">
        <v>1</v>
      </c>
      <c r="L83" s="62">
        <f t="shared" si="8"/>
        <v>0</v>
      </c>
    </row>
    <row r="84" spans="1:12" x14ac:dyDescent="0.3">
      <c r="A84" s="49" t="s">
        <v>276</v>
      </c>
      <c r="B84" s="50" t="s">
        <v>56</v>
      </c>
      <c r="C84" s="50" t="s">
        <v>41</v>
      </c>
      <c r="D84" s="50" t="s">
        <v>57</v>
      </c>
      <c r="E84" s="50" t="s">
        <v>60</v>
      </c>
      <c r="F84" s="50" t="s">
        <v>64</v>
      </c>
      <c r="G84" s="51">
        <v>1</v>
      </c>
      <c r="H84" s="51" t="s">
        <v>54</v>
      </c>
      <c r="I84" s="52">
        <v>0</v>
      </c>
      <c r="J84" s="53">
        <f t="shared" si="7"/>
        <v>0</v>
      </c>
      <c r="K84" s="17">
        <v>1</v>
      </c>
      <c r="L84" s="62">
        <f t="shared" si="8"/>
        <v>0</v>
      </c>
    </row>
    <row r="85" spans="1:12" x14ac:dyDescent="0.3">
      <c r="A85" s="49" t="s">
        <v>277</v>
      </c>
      <c r="B85" s="50" t="s">
        <v>56</v>
      </c>
      <c r="C85" s="50" t="s">
        <v>41</v>
      </c>
      <c r="D85" s="50" t="s">
        <v>57</v>
      </c>
      <c r="E85" s="50" t="s">
        <v>30</v>
      </c>
      <c r="F85" s="50" t="s">
        <v>65</v>
      </c>
      <c r="G85" s="51">
        <v>1</v>
      </c>
      <c r="H85" s="51" t="s">
        <v>54</v>
      </c>
      <c r="I85" s="52">
        <v>0</v>
      </c>
      <c r="J85" s="53">
        <f t="shared" si="7"/>
        <v>0</v>
      </c>
      <c r="K85" s="17">
        <v>1</v>
      </c>
      <c r="L85" s="62">
        <f t="shared" si="8"/>
        <v>0</v>
      </c>
    </row>
    <row r="86" spans="1:12" x14ac:dyDescent="0.3">
      <c r="A86" s="49" t="s">
        <v>278</v>
      </c>
      <c r="B86" s="50" t="s">
        <v>40</v>
      </c>
      <c r="C86" s="50" t="s">
        <v>66</v>
      </c>
      <c r="D86" s="50" t="s">
        <v>67</v>
      </c>
      <c r="E86" s="50" t="s">
        <v>25</v>
      </c>
      <c r="F86" s="50" t="s">
        <v>68</v>
      </c>
      <c r="G86" s="51">
        <v>1</v>
      </c>
      <c r="H86" s="51" t="s">
        <v>54</v>
      </c>
      <c r="I86" s="52">
        <v>0</v>
      </c>
      <c r="J86" s="53">
        <f t="shared" si="7"/>
        <v>0</v>
      </c>
      <c r="K86" s="17">
        <v>1</v>
      </c>
      <c r="L86" s="62">
        <f t="shared" si="8"/>
        <v>0</v>
      </c>
    </row>
    <row r="87" spans="1:12" x14ac:dyDescent="0.3">
      <c r="A87" s="49" t="s">
        <v>279</v>
      </c>
      <c r="B87" s="50" t="s">
        <v>40</v>
      </c>
      <c r="C87" s="50" t="s">
        <v>66</v>
      </c>
      <c r="D87" s="50" t="s">
        <v>67</v>
      </c>
      <c r="E87" s="50" t="s">
        <v>30</v>
      </c>
      <c r="F87" s="50" t="s">
        <v>69</v>
      </c>
      <c r="G87" s="51">
        <v>1</v>
      </c>
      <c r="H87" s="51" t="s">
        <v>54</v>
      </c>
      <c r="I87" s="52">
        <v>0</v>
      </c>
      <c r="J87" s="53">
        <f t="shared" si="7"/>
        <v>0</v>
      </c>
      <c r="K87" s="17">
        <v>1</v>
      </c>
      <c r="L87" s="62">
        <f t="shared" si="8"/>
        <v>0</v>
      </c>
    </row>
    <row r="88" spans="1:12" x14ac:dyDescent="0.3">
      <c r="A88" s="49" t="s">
        <v>280</v>
      </c>
      <c r="B88" s="50" t="s">
        <v>40</v>
      </c>
      <c r="C88" s="50" t="s">
        <v>66</v>
      </c>
      <c r="D88" s="50" t="s">
        <v>67</v>
      </c>
      <c r="E88" s="50" t="s">
        <v>30</v>
      </c>
      <c r="F88" s="50" t="s">
        <v>70</v>
      </c>
      <c r="G88" s="51">
        <v>1</v>
      </c>
      <c r="H88" s="51" t="s">
        <v>54</v>
      </c>
      <c r="I88" s="52">
        <v>0</v>
      </c>
      <c r="J88" s="53">
        <f t="shared" si="7"/>
        <v>0</v>
      </c>
      <c r="K88" s="17">
        <v>1</v>
      </c>
      <c r="L88" s="62">
        <f t="shared" si="8"/>
        <v>0</v>
      </c>
    </row>
    <row r="89" spans="1:12" x14ac:dyDescent="0.3">
      <c r="A89" s="49" t="s">
        <v>281</v>
      </c>
      <c r="B89" s="50" t="s">
        <v>40</v>
      </c>
      <c r="C89" s="50" t="s">
        <v>66</v>
      </c>
      <c r="D89" s="50" t="s">
        <v>67</v>
      </c>
      <c r="E89" s="50" t="s">
        <v>30</v>
      </c>
      <c r="F89" s="50" t="s">
        <v>71</v>
      </c>
      <c r="G89" s="51">
        <v>1</v>
      </c>
      <c r="H89" s="51" t="s">
        <v>54</v>
      </c>
      <c r="I89" s="52">
        <v>0</v>
      </c>
      <c r="J89" s="53">
        <f t="shared" si="7"/>
        <v>0</v>
      </c>
      <c r="K89" s="17">
        <v>1</v>
      </c>
      <c r="L89" s="62">
        <f t="shared" si="8"/>
        <v>0</v>
      </c>
    </row>
    <row r="90" spans="1:12" x14ac:dyDescent="0.3">
      <c r="A90" s="49" t="s">
        <v>282</v>
      </c>
      <c r="B90" s="50" t="s">
        <v>40</v>
      </c>
      <c r="C90" s="50" t="s">
        <v>66</v>
      </c>
      <c r="D90" s="50" t="s">
        <v>67</v>
      </c>
      <c r="E90" s="50" t="s">
        <v>30</v>
      </c>
      <c r="F90" s="50" t="s">
        <v>72</v>
      </c>
      <c r="G90" s="51">
        <v>1</v>
      </c>
      <c r="H90" s="51" t="s">
        <v>54</v>
      </c>
      <c r="I90" s="52">
        <v>0</v>
      </c>
      <c r="J90" s="53">
        <f t="shared" si="7"/>
        <v>0</v>
      </c>
      <c r="K90" s="17">
        <v>1</v>
      </c>
      <c r="L90" s="62">
        <f t="shared" si="8"/>
        <v>0</v>
      </c>
    </row>
    <row r="91" spans="1:12" x14ac:dyDescent="0.3">
      <c r="A91" s="49" t="s">
        <v>283</v>
      </c>
      <c r="B91" s="50" t="s">
        <v>40</v>
      </c>
      <c r="C91" s="50" t="s">
        <v>66</v>
      </c>
      <c r="D91" s="50" t="s">
        <v>67</v>
      </c>
      <c r="E91" s="50" t="s">
        <v>51</v>
      </c>
      <c r="F91" s="50" t="s">
        <v>52</v>
      </c>
      <c r="G91" s="51">
        <v>1</v>
      </c>
      <c r="H91" s="51" t="s">
        <v>55</v>
      </c>
      <c r="I91" s="52">
        <v>0</v>
      </c>
      <c r="J91" s="53">
        <f t="shared" si="7"/>
        <v>0</v>
      </c>
      <c r="K91" s="17">
        <v>2</v>
      </c>
      <c r="L91" s="62">
        <f t="shared" si="8"/>
        <v>0</v>
      </c>
    </row>
    <row r="92" spans="1:12" x14ac:dyDescent="0.3">
      <c r="A92" s="49" t="s">
        <v>284</v>
      </c>
      <c r="B92" s="50" t="s">
        <v>56</v>
      </c>
      <c r="C92" s="50" t="s">
        <v>66</v>
      </c>
      <c r="D92" s="50" t="s">
        <v>73</v>
      </c>
      <c r="E92" s="50" t="s">
        <v>43</v>
      </c>
      <c r="F92" s="50" t="s">
        <v>74</v>
      </c>
      <c r="G92" s="51">
        <v>1</v>
      </c>
      <c r="H92" s="51" t="s">
        <v>54</v>
      </c>
      <c r="I92" s="52">
        <v>0</v>
      </c>
      <c r="J92" s="53">
        <f t="shared" si="7"/>
        <v>0</v>
      </c>
      <c r="K92" s="17">
        <v>1</v>
      </c>
      <c r="L92" s="62">
        <f t="shared" si="8"/>
        <v>0</v>
      </c>
    </row>
    <row r="93" spans="1:12" x14ac:dyDescent="0.3">
      <c r="A93" s="49" t="s">
        <v>285</v>
      </c>
      <c r="B93" s="50" t="s">
        <v>56</v>
      </c>
      <c r="C93" s="50" t="s">
        <v>66</v>
      </c>
      <c r="D93" s="50" t="s">
        <v>73</v>
      </c>
      <c r="E93" s="50" t="s">
        <v>45</v>
      </c>
      <c r="F93" s="50" t="s">
        <v>75</v>
      </c>
      <c r="G93" s="51">
        <v>1</v>
      </c>
      <c r="H93" s="51" t="s">
        <v>54</v>
      </c>
      <c r="I93" s="52">
        <v>0</v>
      </c>
      <c r="J93" s="53">
        <f t="shared" si="7"/>
        <v>0</v>
      </c>
      <c r="K93" s="17">
        <v>1</v>
      </c>
      <c r="L93" s="62">
        <f t="shared" si="8"/>
        <v>0</v>
      </c>
    </row>
    <row r="94" spans="1:12" x14ac:dyDescent="0.3">
      <c r="A94" s="49" t="s">
        <v>286</v>
      </c>
      <c r="B94" s="50" t="s">
        <v>56</v>
      </c>
      <c r="C94" s="50" t="s">
        <v>66</v>
      </c>
      <c r="D94" s="50" t="s">
        <v>73</v>
      </c>
      <c r="E94" s="50" t="s">
        <v>59</v>
      </c>
      <c r="F94" s="50" t="s">
        <v>76</v>
      </c>
      <c r="G94" s="51">
        <v>1</v>
      </c>
      <c r="H94" s="51" t="s">
        <v>54</v>
      </c>
      <c r="I94" s="52">
        <v>0</v>
      </c>
      <c r="J94" s="53">
        <f t="shared" si="7"/>
        <v>0</v>
      </c>
      <c r="K94" s="17">
        <v>1</v>
      </c>
      <c r="L94" s="62">
        <f t="shared" si="8"/>
        <v>0</v>
      </c>
    </row>
    <row r="95" spans="1:12" x14ac:dyDescent="0.3">
      <c r="A95" s="49" t="s">
        <v>287</v>
      </c>
      <c r="B95" s="50" t="s">
        <v>56</v>
      </c>
      <c r="C95" s="50" t="s">
        <v>66</v>
      </c>
      <c r="D95" s="50" t="s">
        <v>73</v>
      </c>
      <c r="E95" s="50" t="s">
        <v>59</v>
      </c>
      <c r="F95" s="50" t="s">
        <v>77</v>
      </c>
      <c r="G95" s="51">
        <v>1</v>
      </c>
      <c r="H95" s="51" t="s">
        <v>54</v>
      </c>
      <c r="I95" s="52">
        <v>0</v>
      </c>
      <c r="J95" s="53">
        <f t="shared" si="7"/>
        <v>0</v>
      </c>
      <c r="K95" s="17">
        <v>1</v>
      </c>
      <c r="L95" s="62">
        <f t="shared" si="8"/>
        <v>0</v>
      </c>
    </row>
    <row r="96" spans="1:12" x14ac:dyDescent="0.3">
      <c r="A96" s="49" t="s">
        <v>288</v>
      </c>
      <c r="B96" s="50" t="s">
        <v>56</v>
      </c>
      <c r="C96" s="50" t="s">
        <v>66</v>
      </c>
      <c r="D96" s="50" t="s">
        <v>73</v>
      </c>
      <c r="E96" s="50" t="s">
        <v>51</v>
      </c>
      <c r="F96" s="50" t="s">
        <v>78</v>
      </c>
      <c r="G96" s="51">
        <v>1</v>
      </c>
      <c r="H96" s="51" t="s">
        <v>54</v>
      </c>
      <c r="I96" s="52">
        <v>0</v>
      </c>
      <c r="J96" s="53">
        <f t="shared" si="7"/>
        <v>0</v>
      </c>
      <c r="K96" s="17">
        <v>1</v>
      </c>
      <c r="L96" s="62">
        <f t="shared" si="8"/>
        <v>0</v>
      </c>
    </row>
    <row r="97" spans="1:12" x14ac:dyDescent="0.3">
      <c r="A97" s="49" t="s">
        <v>289</v>
      </c>
      <c r="B97" s="50" t="s">
        <v>56</v>
      </c>
      <c r="C97" s="50" t="s">
        <v>66</v>
      </c>
      <c r="D97" s="50" t="s">
        <v>73</v>
      </c>
      <c r="E97" s="50" t="s">
        <v>51</v>
      </c>
      <c r="F97" s="50" t="s">
        <v>79</v>
      </c>
      <c r="G97" s="51">
        <v>1</v>
      </c>
      <c r="H97" s="51" t="s">
        <v>54</v>
      </c>
      <c r="I97" s="52">
        <v>0</v>
      </c>
      <c r="J97" s="53">
        <f t="shared" si="7"/>
        <v>0</v>
      </c>
      <c r="K97" s="17">
        <v>1</v>
      </c>
      <c r="L97" s="62">
        <f t="shared" si="8"/>
        <v>0</v>
      </c>
    </row>
    <row r="98" spans="1:12" x14ac:dyDescent="0.3">
      <c r="A98" s="49" t="s">
        <v>290</v>
      </c>
      <c r="B98" s="50" t="s">
        <v>56</v>
      </c>
      <c r="C98" s="50" t="s">
        <v>66</v>
      </c>
      <c r="D98" s="50" t="s">
        <v>73</v>
      </c>
      <c r="E98" s="50" t="s">
        <v>51</v>
      </c>
      <c r="F98" s="50" t="s">
        <v>80</v>
      </c>
      <c r="G98" s="51">
        <v>1</v>
      </c>
      <c r="H98" s="51" t="s">
        <v>54</v>
      </c>
      <c r="I98" s="52">
        <v>0</v>
      </c>
      <c r="J98" s="53">
        <f t="shared" si="7"/>
        <v>0</v>
      </c>
      <c r="K98" s="17">
        <v>1</v>
      </c>
      <c r="L98" s="62">
        <f t="shared" si="8"/>
        <v>0</v>
      </c>
    </row>
    <row r="99" spans="1:12" x14ac:dyDescent="0.3">
      <c r="A99" s="49" t="s">
        <v>291</v>
      </c>
      <c r="B99" s="50" t="s">
        <v>56</v>
      </c>
      <c r="C99" s="50" t="s">
        <v>66</v>
      </c>
      <c r="D99" s="50" t="s">
        <v>73</v>
      </c>
      <c r="E99" s="50" t="s">
        <v>51</v>
      </c>
      <c r="F99" s="50" t="s">
        <v>81</v>
      </c>
      <c r="G99" s="51">
        <v>1</v>
      </c>
      <c r="H99" s="51" t="s">
        <v>54</v>
      </c>
      <c r="I99" s="52">
        <v>0</v>
      </c>
      <c r="J99" s="53">
        <f t="shared" si="7"/>
        <v>0</v>
      </c>
      <c r="K99" s="17">
        <v>1</v>
      </c>
      <c r="L99" s="62">
        <f t="shared" si="8"/>
        <v>0</v>
      </c>
    </row>
    <row r="100" spans="1:12" x14ac:dyDescent="0.3">
      <c r="A100" s="49" t="s">
        <v>292</v>
      </c>
      <c r="B100" s="50" t="s">
        <v>82</v>
      </c>
      <c r="C100" s="50" t="s">
        <v>83</v>
      </c>
      <c r="D100" s="50" t="s">
        <v>84</v>
      </c>
      <c r="E100" s="50" t="s">
        <v>18</v>
      </c>
      <c r="F100" s="50" t="s">
        <v>89</v>
      </c>
      <c r="G100" s="51">
        <v>1</v>
      </c>
      <c r="H100" s="51" t="s">
        <v>54</v>
      </c>
      <c r="I100" s="52">
        <v>0</v>
      </c>
      <c r="J100" s="53">
        <f t="shared" si="7"/>
        <v>0</v>
      </c>
      <c r="K100" s="17">
        <v>1</v>
      </c>
      <c r="L100" s="62">
        <f t="shared" si="8"/>
        <v>0</v>
      </c>
    </row>
    <row r="101" spans="1:12" x14ac:dyDescent="0.3">
      <c r="A101" s="49" t="s">
        <v>293</v>
      </c>
      <c r="B101" s="50" t="s">
        <v>82</v>
      </c>
      <c r="C101" s="50" t="s">
        <v>83</v>
      </c>
      <c r="D101" s="50" t="s">
        <v>84</v>
      </c>
      <c r="E101" s="50" t="s">
        <v>85</v>
      </c>
      <c r="F101" s="50" t="s">
        <v>90</v>
      </c>
      <c r="G101" s="51">
        <v>1</v>
      </c>
      <c r="H101" s="51" t="s">
        <v>54</v>
      </c>
      <c r="I101" s="52">
        <v>0</v>
      </c>
      <c r="J101" s="53">
        <f t="shared" si="7"/>
        <v>0</v>
      </c>
      <c r="K101" s="17">
        <v>1</v>
      </c>
      <c r="L101" s="62">
        <f t="shared" si="8"/>
        <v>0</v>
      </c>
    </row>
    <row r="102" spans="1:12" x14ac:dyDescent="0.3">
      <c r="A102" s="49" t="s">
        <v>294</v>
      </c>
      <c r="B102" s="50" t="s">
        <v>82</v>
      </c>
      <c r="C102" s="50" t="s">
        <v>83</v>
      </c>
      <c r="D102" s="50" t="s">
        <v>84</v>
      </c>
      <c r="E102" s="50" t="s">
        <v>86</v>
      </c>
      <c r="F102" s="50" t="s">
        <v>91</v>
      </c>
      <c r="G102" s="51">
        <v>1</v>
      </c>
      <c r="H102" s="51" t="s">
        <v>54</v>
      </c>
      <c r="I102" s="52">
        <v>0</v>
      </c>
      <c r="J102" s="53">
        <f t="shared" si="7"/>
        <v>0</v>
      </c>
      <c r="K102" s="17">
        <v>1</v>
      </c>
      <c r="L102" s="62">
        <f t="shared" si="8"/>
        <v>0</v>
      </c>
    </row>
    <row r="103" spans="1:12" x14ac:dyDescent="0.3">
      <c r="A103" s="49" t="s">
        <v>295</v>
      </c>
      <c r="B103" s="50" t="s">
        <v>82</v>
      </c>
      <c r="C103" s="50" t="s">
        <v>83</v>
      </c>
      <c r="D103" s="50" t="s">
        <v>84</v>
      </c>
      <c r="E103" s="50" t="s">
        <v>86</v>
      </c>
      <c r="F103" s="50" t="s">
        <v>92</v>
      </c>
      <c r="G103" s="51">
        <v>1</v>
      </c>
      <c r="H103" s="51" t="s">
        <v>54</v>
      </c>
      <c r="I103" s="52">
        <v>0</v>
      </c>
      <c r="J103" s="53">
        <f t="shared" si="7"/>
        <v>0</v>
      </c>
      <c r="K103" s="17">
        <v>1</v>
      </c>
      <c r="L103" s="62">
        <f t="shared" si="8"/>
        <v>0</v>
      </c>
    </row>
    <row r="104" spans="1:12" x14ac:dyDescent="0.3">
      <c r="A104" s="49" t="s">
        <v>296</v>
      </c>
      <c r="B104" s="50" t="s">
        <v>82</v>
      </c>
      <c r="C104" s="50" t="s">
        <v>83</v>
      </c>
      <c r="D104" s="50" t="s">
        <v>84</v>
      </c>
      <c r="E104" s="50" t="s">
        <v>116</v>
      </c>
      <c r="F104" s="50" t="s">
        <v>93</v>
      </c>
      <c r="G104" s="51">
        <v>1</v>
      </c>
      <c r="H104" s="51" t="s">
        <v>54</v>
      </c>
      <c r="I104" s="52">
        <v>0</v>
      </c>
      <c r="J104" s="53">
        <f t="shared" si="7"/>
        <v>0</v>
      </c>
      <c r="K104" s="17">
        <v>1</v>
      </c>
      <c r="L104" s="62">
        <f t="shared" si="8"/>
        <v>0</v>
      </c>
    </row>
    <row r="105" spans="1:12" x14ac:dyDescent="0.3">
      <c r="A105" s="49" t="s">
        <v>297</v>
      </c>
      <c r="B105" s="50" t="s">
        <v>82</v>
      </c>
      <c r="C105" s="50" t="s">
        <v>83</v>
      </c>
      <c r="D105" s="50" t="s">
        <v>84</v>
      </c>
      <c r="E105" s="50" t="s">
        <v>51</v>
      </c>
      <c r="F105" s="50" t="s">
        <v>94</v>
      </c>
      <c r="G105" s="51">
        <v>1</v>
      </c>
      <c r="H105" s="51" t="s">
        <v>54</v>
      </c>
      <c r="I105" s="52">
        <v>0</v>
      </c>
      <c r="J105" s="53">
        <f t="shared" si="7"/>
        <v>0</v>
      </c>
      <c r="K105" s="17">
        <v>1</v>
      </c>
      <c r="L105" s="62">
        <f t="shared" si="8"/>
        <v>0</v>
      </c>
    </row>
    <row r="106" spans="1:12" x14ac:dyDescent="0.3">
      <c r="A106" s="49" t="s">
        <v>298</v>
      </c>
      <c r="B106" s="50" t="s">
        <v>82</v>
      </c>
      <c r="C106" s="50" t="s">
        <v>83</v>
      </c>
      <c r="D106" s="50" t="s">
        <v>84</v>
      </c>
      <c r="E106" s="50" t="s">
        <v>87</v>
      </c>
      <c r="F106" s="50" t="s">
        <v>95</v>
      </c>
      <c r="G106" s="51">
        <v>1</v>
      </c>
      <c r="H106" s="51" t="s">
        <v>54</v>
      </c>
      <c r="I106" s="52">
        <v>0</v>
      </c>
      <c r="J106" s="53">
        <f t="shared" si="7"/>
        <v>0</v>
      </c>
      <c r="K106" s="17">
        <v>1</v>
      </c>
      <c r="L106" s="62">
        <f t="shared" si="8"/>
        <v>0</v>
      </c>
    </row>
    <row r="107" spans="1:12" x14ac:dyDescent="0.3">
      <c r="A107" s="49" t="s">
        <v>299</v>
      </c>
      <c r="B107" s="50" t="s">
        <v>82</v>
      </c>
      <c r="C107" s="50" t="s">
        <v>83</v>
      </c>
      <c r="D107" s="50" t="s">
        <v>84</v>
      </c>
      <c r="E107" s="50" t="s">
        <v>88</v>
      </c>
      <c r="F107" s="50" t="s">
        <v>96</v>
      </c>
      <c r="G107" s="51">
        <v>1</v>
      </c>
      <c r="H107" s="51" t="s">
        <v>54</v>
      </c>
      <c r="I107" s="52">
        <v>0</v>
      </c>
      <c r="J107" s="53">
        <f t="shared" si="7"/>
        <v>0</v>
      </c>
      <c r="K107" s="17">
        <v>1</v>
      </c>
      <c r="L107" s="62">
        <f t="shared" si="8"/>
        <v>0</v>
      </c>
    </row>
    <row r="108" spans="1:12" x14ac:dyDescent="0.3">
      <c r="A108" s="49" t="s">
        <v>300</v>
      </c>
      <c r="B108" s="50" t="s">
        <v>82</v>
      </c>
      <c r="C108" s="50" t="s">
        <v>83</v>
      </c>
      <c r="D108" s="50" t="s">
        <v>84</v>
      </c>
      <c r="E108" s="50" t="s">
        <v>30</v>
      </c>
      <c r="F108" s="50" t="s">
        <v>97</v>
      </c>
      <c r="G108" s="51">
        <v>1</v>
      </c>
      <c r="H108" s="51" t="s">
        <v>54</v>
      </c>
      <c r="I108" s="52">
        <v>0</v>
      </c>
      <c r="J108" s="53">
        <f t="shared" si="7"/>
        <v>0</v>
      </c>
      <c r="K108" s="17">
        <v>1</v>
      </c>
      <c r="L108" s="62">
        <f t="shared" si="8"/>
        <v>0</v>
      </c>
    </row>
    <row r="109" spans="1:12" x14ac:dyDescent="0.3">
      <c r="A109" s="49" t="s">
        <v>301</v>
      </c>
      <c r="B109" s="50" t="s">
        <v>82</v>
      </c>
      <c r="C109" s="50" t="s">
        <v>83</v>
      </c>
      <c r="D109" s="50" t="s">
        <v>84</v>
      </c>
      <c r="E109" s="50" t="s">
        <v>30</v>
      </c>
      <c r="F109" s="50" t="s">
        <v>98</v>
      </c>
      <c r="G109" s="51">
        <v>1</v>
      </c>
      <c r="H109" s="51" t="s">
        <v>54</v>
      </c>
      <c r="I109" s="52">
        <v>0</v>
      </c>
      <c r="J109" s="53">
        <f t="shared" si="7"/>
        <v>0</v>
      </c>
      <c r="K109" s="17">
        <v>1</v>
      </c>
      <c r="L109" s="62">
        <f t="shared" si="8"/>
        <v>0</v>
      </c>
    </row>
    <row r="110" spans="1:12" x14ac:dyDescent="0.3">
      <c r="A110" s="49" t="s">
        <v>302</v>
      </c>
      <c r="B110" s="50" t="s">
        <v>82</v>
      </c>
      <c r="C110" s="50" t="s">
        <v>83</v>
      </c>
      <c r="D110" s="50" t="s">
        <v>84</v>
      </c>
      <c r="E110" s="50" t="s">
        <v>30</v>
      </c>
      <c r="F110" s="50" t="s">
        <v>99</v>
      </c>
      <c r="G110" s="51">
        <v>1</v>
      </c>
      <c r="H110" s="51" t="s">
        <v>54</v>
      </c>
      <c r="I110" s="52">
        <v>0</v>
      </c>
      <c r="J110" s="53">
        <f t="shared" si="7"/>
        <v>0</v>
      </c>
      <c r="K110" s="17">
        <v>1</v>
      </c>
      <c r="L110" s="62">
        <f t="shared" si="8"/>
        <v>0</v>
      </c>
    </row>
    <row r="111" spans="1:12" x14ac:dyDescent="0.3">
      <c r="A111" s="49" t="s">
        <v>303</v>
      </c>
      <c r="B111" s="50" t="s">
        <v>82</v>
      </c>
      <c r="C111" s="50" t="s">
        <v>83</v>
      </c>
      <c r="D111" s="50" t="s">
        <v>84</v>
      </c>
      <c r="E111" s="50" t="s">
        <v>30</v>
      </c>
      <c r="F111" s="50" t="s">
        <v>100</v>
      </c>
      <c r="G111" s="51">
        <v>1</v>
      </c>
      <c r="H111" s="51" t="s">
        <v>54</v>
      </c>
      <c r="I111" s="52">
        <v>0</v>
      </c>
      <c r="J111" s="53">
        <f t="shared" si="7"/>
        <v>0</v>
      </c>
      <c r="K111" s="17">
        <v>1</v>
      </c>
      <c r="L111" s="62">
        <f t="shared" si="8"/>
        <v>0</v>
      </c>
    </row>
    <row r="112" spans="1:12" x14ac:dyDescent="0.3">
      <c r="A112" s="49" t="s">
        <v>304</v>
      </c>
      <c r="B112" s="50" t="s">
        <v>82</v>
      </c>
      <c r="C112" s="50" t="s">
        <v>83</v>
      </c>
      <c r="D112" s="50" t="s">
        <v>84</v>
      </c>
      <c r="E112" s="50" t="s">
        <v>30</v>
      </c>
      <c r="F112" s="50" t="s">
        <v>101</v>
      </c>
      <c r="G112" s="51">
        <v>1</v>
      </c>
      <c r="H112" s="51" t="s">
        <v>54</v>
      </c>
      <c r="I112" s="52">
        <v>0</v>
      </c>
      <c r="J112" s="53">
        <f t="shared" si="7"/>
        <v>0</v>
      </c>
      <c r="K112" s="17">
        <v>1</v>
      </c>
      <c r="L112" s="62">
        <f t="shared" si="8"/>
        <v>0</v>
      </c>
    </row>
    <row r="113" spans="1:12" x14ac:dyDescent="0.3">
      <c r="A113" s="49" t="s">
        <v>305</v>
      </c>
      <c r="B113" s="50" t="s">
        <v>82</v>
      </c>
      <c r="C113" s="50" t="s">
        <v>83</v>
      </c>
      <c r="D113" s="50" t="s">
        <v>84</v>
      </c>
      <c r="E113" s="50" t="s">
        <v>60</v>
      </c>
      <c r="F113" s="50" t="s">
        <v>102</v>
      </c>
      <c r="G113" s="51">
        <v>1</v>
      </c>
      <c r="H113" s="51" t="s">
        <v>54</v>
      </c>
      <c r="I113" s="52">
        <v>0</v>
      </c>
      <c r="J113" s="53">
        <f t="shared" si="7"/>
        <v>0</v>
      </c>
      <c r="K113" s="17">
        <v>1</v>
      </c>
      <c r="L113" s="62">
        <f t="shared" si="8"/>
        <v>0</v>
      </c>
    </row>
    <row r="114" spans="1:12" x14ac:dyDescent="0.3">
      <c r="A114" s="49" t="s">
        <v>306</v>
      </c>
      <c r="B114" s="50" t="s">
        <v>103</v>
      </c>
      <c r="C114" s="50" t="s">
        <v>83</v>
      </c>
      <c r="D114" s="50" t="s">
        <v>104</v>
      </c>
      <c r="E114" s="50" t="s">
        <v>43</v>
      </c>
      <c r="F114" s="50" t="s">
        <v>105</v>
      </c>
      <c r="G114" s="51">
        <v>1</v>
      </c>
      <c r="H114" s="51" t="s">
        <v>54</v>
      </c>
      <c r="I114" s="52">
        <v>0</v>
      </c>
      <c r="J114" s="53">
        <f t="shared" si="7"/>
        <v>0</v>
      </c>
      <c r="K114" s="17">
        <v>1</v>
      </c>
      <c r="L114" s="62">
        <f t="shared" si="8"/>
        <v>0</v>
      </c>
    </row>
    <row r="115" spans="1:12" x14ac:dyDescent="0.3">
      <c r="A115" s="49" t="s">
        <v>307</v>
      </c>
      <c r="B115" s="50" t="s">
        <v>106</v>
      </c>
      <c r="C115" s="50" t="s">
        <v>83</v>
      </c>
      <c r="D115" s="50" t="s">
        <v>107</v>
      </c>
      <c r="E115" s="50" t="s">
        <v>43</v>
      </c>
      <c r="F115" s="50" t="s">
        <v>108</v>
      </c>
      <c r="G115" s="51">
        <v>1</v>
      </c>
      <c r="H115" s="51" t="s">
        <v>54</v>
      </c>
      <c r="I115" s="52">
        <v>0</v>
      </c>
      <c r="J115" s="53">
        <f t="shared" si="7"/>
        <v>0</v>
      </c>
      <c r="K115" s="17">
        <v>1</v>
      </c>
      <c r="L115" s="62">
        <f t="shared" si="8"/>
        <v>0</v>
      </c>
    </row>
    <row r="116" spans="1:12" x14ac:dyDescent="0.3">
      <c r="A116" s="49" t="s">
        <v>308</v>
      </c>
      <c r="B116" s="50" t="s">
        <v>235</v>
      </c>
      <c r="C116" s="50" t="s">
        <v>83</v>
      </c>
      <c r="D116" s="50" t="s">
        <v>236</v>
      </c>
      <c r="E116" s="50" t="s">
        <v>235</v>
      </c>
      <c r="F116" s="50" t="s">
        <v>236</v>
      </c>
      <c r="G116" s="51">
        <v>1</v>
      </c>
      <c r="H116" s="51" t="s">
        <v>54</v>
      </c>
      <c r="I116" s="52">
        <v>0</v>
      </c>
      <c r="J116" s="53">
        <f t="shared" ref="J116" si="9">I116*1.2</f>
        <v>0</v>
      </c>
      <c r="K116" s="17">
        <v>1</v>
      </c>
      <c r="L116" s="62">
        <f t="shared" si="8"/>
        <v>0</v>
      </c>
    </row>
    <row r="117" spans="1:12" x14ac:dyDescent="0.3">
      <c r="A117" s="49" t="s">
        <v>309</v>
      </c>
      <c r="B117" s="50" t="s">
        <v>186</v>
      </c>
      <c r="C117" s="50" t="s">
        <v>83</v>
      </c>
      <c r="D117" s="50" t="s">
        <v>187</v>
      </c>
      <c r="E117" s="50" t="s">
        <v>188</v>
      </c>
      <c r="F117" s="50" t="s">
        <v>189</v>
      </c>
      <c r="G117" s="51">
        <v>1</v>
      </c>
      <c r="H117" s="51" t="s">
        <v>54</v>
      </c>
      <c r="I117" s="52">
        <v>0</v>
      </c>
      <c r="J117" s="53">
        <f t="shared" ref="J117" si="10">I117*1.2</f>
        <v>0</v>
      </c>
      <c r="K117" s="17">
        <v>1</v>
      </c>
      <c r="L117" s="62">
        <f t="shared" si="8"/>
        <v>0</v>
      </c>
    </row>
    <row r="118" spans="1:12" x14ac:dyDescent="0.3">
      <c r="A118" s="49" t="s">
        <v>310</v>
      </c>
      <c r="B118" s="50" t="s">
        <v>190</v>
      </c>
      <c r="C118" s="50" t="s">
        <v>83</v>
      </c>
      <c r="D118" s="50" t="s">
        <v>191</v>
      </c>
      <c r="E118" s="50" t="s">
        <v>192</v>
      </c>
      <c r="F118" s="50" t="s">
        <v>193</v>
      </c>
      <c r="G118" s="51">
        <v>1</v>
      </c>
      <c r="H118" s="51" t="s">
        <v>54</v>
      </c>
      <c r="I118" s="52">
        <v>0</v>
      </c>
      <c r="J118" s="53">
        <f t="shared" ref="J118" si="11">I118*1.2</f>
        <v>0</v>
      </c>
      <c r="K118" s="17">
        <v>1</v>
      </c>
      <c r="L118" s="62">
        <f t="shared" ref="L118:L143" si="12">K118*I118</f>
        <v>0</v>
      </c>
    </row>
    <row r="119" spans="1:12" x14ac:dyDescent="0.3">
      <c r="A119" s="49" t="s">
        <v>311</v>
      </c>
      <c r="B119" s="50" t="s">
        <v>190</v>
      </c>
      <c r="C119" s="50" t="s">
        <v>83</v>
      </c>
      <c r="D119" s="50" t="s">
        <v>191</v>
      </c>
      <c r="E119" s="50" t="s">
        <v>192</v>
      </c>
      <c r="F119" s="50" t="s">
        <v>194</v>
      </c>
      <c r="G119" s="51">
        <v>1</v>
      </c>
      <c r="H119" s="51" t="s">
        <v>54</v>
      </c>
      <c r="I119" s="52">
        <v>0</v>
      </c>
      <c r="J119" s="53">
        <f t="shared" ref="J119" si="13">I119*1.2</f>
        <v>0</v>
      </c>
      <c r="K119" s="17">
        <v>1</v>
      </c>
      <c r="L119" s="62">
        <f t="shared" si="12"/>
        <v>0</v>
      </c>
    </row>
    <row r="120" spans="1:12" x14ac:dyDescent="0.3">
      <c r="A120" s="49" t="s">
        <v>312</v>
      </c>
      <c r="B120" s="50" t="s">
        <v>190</v>
      </c>
      <c r="C120" s="50" t="s">
        <v>83</v>
      </c>
      <c r="D120" s="50" t="s">
        <v>191</v>
      </c>
      <c r="E120" s="50" t="s">
        <v>192</v>
      </c>
      <c r="F120" s="50" t="s">
        <v>195</v>
      </c>
      <c r="G120" s="51">
        <v>1</v>
      </c>
      <c r="H120" s="51" t="s">
        <v>54</v>
      </c>
      <c r="I120" s="52">
        <v>0</v>
      </c>
      <c r="J120" s="53">
        <f t="shared" ref="J120" si="14">I120*1.2</f>
        <v>0</v>
      </c>
      <c r="K120" s="17">
        <v>1</v>
      </c>
      <c r="L120" s="62">
        <f t="shared" si="12"/>
        <v>0</v>
      </c>
    </row>
    <row r="121" spans="1:12" x14ac:dyDescent="0.3">
      <c r="A121" s="49" t="s">
        <v>313</v>
      </c>
      <c r="B121" s="50" t="s">
        <v>109</v>
      </c>
      <c r="C121" s="50" t="s">
        <v>237</v>
      </c>
      <c r="D121" s="50" t="s">
        <v>238</v>
      </c>
      <c r="E121" s="50" t="s">
        <v>110</v>
      </c>
      <c r="F121" s="50" t="s">
        <v>239</v>
      </c>
      <c r="G121" s="51">
        <v>1</v>
      </c>
      <c r="H121" s="51" t="s">
        <v>54</v>
      </c>
      <c r="I121" s="52">
        <v>0</v>
      </c>
      <c r="J121" s="53">
        <f>I121*1.2</f>
        <v>0</v>
      </c>
      <c r="K121" s="17">
        <v>1</v>
      </c>
      <c r="L121" s="62">
        <f t="shared" si="12"/>
        <v>0</v>
      </c>
    </row>
    <row r="122" spans="1:12" x14ac:dyDescent="0.3">
      <c r="A122" s="49" t="s">
        <v>314</v>
      </c>
      <c r="B122" s="50" t="s">
        <v>111</v>
      </c>
      <c r="C122" s="50" t="s">
        <v>112</v>
      </c>
      <c r="D122" s="50" t="s">
        <v>113</v>
      </c>
      <c r="E122" s="50" t="s">
        <v>111</v>
      </c>
      <c r="F122" s="50" t="s">
        <v>114</v>
      </c>
      <c r="G122" s="51">
        <v>1</v>
      </c>
      <c r="H122" s="51" t="s">
        <v>54</v>
      </c>
      <c r="I122" s="52">
        <v>0</v>
      </c>
      <c r="J122" s="53">
        <f t="shared" ref="J122:J123" si="15">I122*1.2</f>
        <v>0</v>
      </c>
      <c r="K122" s="17">
        <v>1</v>
      </c>
      <c r="L122" s="62">
        <f t="shared" si="12"/>
        <v>0</v>
      </c>
    </row>
    <row r="123" spans="1:12" x14ac:dyDescent="0.3">
      <c r="A123" s="49" t="s">
        <v>315</v>
      </c>
      <c r="B123" s="50" t="s">
        <v>116</v>
      </c>
      <c r="C123" s="50" t="s">
        <v>115</v>
      </c>
      <c r="D123" s="50"/>
      <c r="E123" s="50" t="s">
        <v>116</v>
      </c>
      <c r="F123" s="50" t="s">
        <v>117</v>
      </c>
      <c r="G123" s="51">
        <v>1</v>
      </c>
      <c r="H123" s="51" t="s">
        <v>54</v>
      </c>
      <c r="I123" s="52">
        <v>0</v>
      </c>
      <c r="J123" s="53">
        <f t="shared" si="15"/>
        <v>0</v>
      </c>
      <c r="K123" s="17">
        <v>1</v>
      </c>
      <c r="L123" s="62">
        <f t="shared" si="12"/>
        <v>0</v>
      </c>
    </row>
    <row r="124" spans="1:12" x14ac:dyDescent="0.3">
      <c r="A124" s="49" t="s">
        <v>316</v>
      </c>
      <c r="B124" s="50" t="s">
        <v>154</v>
      </c>
      <c r="C124" s="50" t="s">
        <v>233</v>
      </c>
      <c r="D124" s="50" t="s">
        <v>155</v>
      </c>
      <c r="E124" s="50" t="s">
        <v>155</v>
      </c>
      <c r="F124" s="50" t="s">
        <v>234</v>
      </c>
      <c r="G124" s="51">
        <v>1</v>
      </c>
      <c r="H124" s="51" t="s">
        <v>54</v>
      </c>
      <c r="I124" s="52">
        <v>0</v>
      </c>
      <c r="J124" s="53">
        <v>0</v>
      </c>
      <c r="K124" s="17">
        <v>5</v>
      </c>
      <c r="L124" s="62">
        <f t="shared" si="12"/>
        <v>0</v>
      </c>
    </row>
    <row r="125" spans="1:12" x14ac:dyDescent="0.3">
      <c r="A125" s="49" t="s">
        <v>317</v>
      </c>
      <c r="B125" s="50" t="s">
        <v>216</v>
      </c>
      <c r="C125" s="50" t="s">
        <v>197</v>
      </c>
      <c r="D125" s="50" t="s">
        <v>217</v>
      </c>
      <c r="E125" s="50" t="s">
        <v>199</v>
      </c>
      <c r="F125" s="50" t="s">
        <v>240</v>
      </c>
      <c r="G125" s="51">
        <v>1</v>
      </c>
      <c r="H125" s="51" t="s">
        <v>54</v>
      </c>
      <c r="I125" s="52">
        <v>0</v>
      </c>
      <c r="J125" s="53">
        <f t="shared" ref="J125" si="16">I125*1.2</f>
        <v>0</v>
      </c>
      <c r="K125" s="17">
        <v>1</v>
      </c>
      <c r="L125" s="62">
        <f t="shared" si="12"/>
        <v>0</v>
      </c>
    </row>
    <row r="126" spans="1:12" x14ac:dyDescent="0.3">
      <c r="A126" s="49" t="s">
        <v>318</v>
      </c>
      <c r="B126" s="50" t="s">
        <v>196</v>
      </c>
      <c r="C126" s="50" t="s">
        <v>197</v>
      </c>
      <c r="D126" s="50" t="s">
        <v>198</v>
      </c>
      <c r="E126" s="50" t="s">
        <v>199</v>
      </c>
      <c r="F126" s="50" t="s">
        <v>200</v>
      </c>
      <c r="G126" s="51">
        <v>1</v>
      </c>
      <c r="H126" s="51" t="s">
        <v>54</v>
      </c>
      <c r="I126" s="52">
        <v>0</v>
      </c>
      <c r="J126" s="53">
        <f t="shared" ref="J126" si="17">I126*1.2</f>
        <v>0</v>
      </c>
      <c r="K126" s="17">
        <v>1</v>
      </c>
      <c r="L126" s="62">
        <f t="shared" si="12"/>
        <v>0</v>
      </c>
    </row>
    <row r="127" spans="1:12" x14ac:dyDescent="0.3">
      <c r="A127" s="49" t="s">
        <v>319</v>
      </c>
      <c r="B127" s="50" t="s">
        <v>196</v>
      </c>
      <c r="C127" s="50" t="s">
        <v>197</v>
      </c>
      <c r="D127" s="50" t="s">
        <v>198</v>
      </c>
      <c r="E127" s="50" t="s">
        <v>201</v>
      </c>
      <c r="F127" s="50" t="s">
        <v>202</v>
      </c>
      <c r="G127" s="51">
        <v>1</v>
      </c>
      <c r="H127" s="51" t="s">
        <v>54</v>
      </c>
      <c r="I127" s="52">
        <v>0</v>
      </c>
      <c r="J127" s="53">
        <v>0</v>
      </c>
      <c r="K127" s="17">
        <v>1</v>
      </c>
      <c r="L127" s="62">
        <f t="shared" si="12"/>
        <v>0</v>
      </c>
    </row>
    <row r="128" spans="1:12" x14ac:dyDescent="0.3">
      <c r="A128" s="49" t="s">
        <v>320</v>
      </c>
      <c r="B128" s="50" t="s">
        <v>196</v>
      </c>
      <c r="C128" s="50" t="s">
        <v>197</v>
      </c>
      <c r="D128" s="50" t="s">
        <v>198</v>
      </c>
      <c r="E128" s="50" t="s">
        <v>201</v>
      </c>
      <c r="F128" s="50" t="s">
        <v>203</v>
      </c>
      <c r="G128" s="51">
        <v>1</v>
      </c>
      <c r="H128" s="51" t="s">
        <v>54</v>
      </c>
      <c r="I128" s="52">
        <v>0</v>
      </c>
      <c r="J128" s="53">
        <v>0</v>
      </c>
      <c r="K128" s="17">
        <v>1</v>
      </c>
      <c r="L128" s="62">
        <f t="shared" si="12"/>
        <v>0</v>
      </c>
    </row>
    <row r="129" spans="1:12" x14ac:dyDescent="0.3">
      <c r="A129" s="49" t="s">
        <v>321</v>
      </c>
      <c r="B129" s="50" t="s">
        <v>204</v>
      </c>
      <c r="C129" s="50" t="s">
        <v>197</v>
      </c>
      <c r="D129" s="50" t="s">
        <v>205</v>
      </c>
      <c r="E129" s="55" t="s">
        <v>228</v>
      </c>
      <c r="F129" s="50" t="s">
        <v>206</v>
      </c>
      <c r="G129" s="51">
        <v>1</v>
      </c>
      <c r="H129" s="51" t="s">
        <v>54</v>
      </c>
      <c r="I129" s="52">
        <v>0</v>
      </c>
      <c r="J129" s="53">
        <v>0</v>
      </c>
      <c r="K129" s="17">
        <v>2</v>
      </c>
      <c r="L129" s="62">
        <f t="shared" si="12"/>
        <v>0</v>
      </c>
    </row>
    <row r="130" spans="1:12" x14ac:dyDescent="0.3">
      <c r="A130" s="49" t="s">
        <v>322</v>
      </c>
      <c r="B130" s="50" t="s">
        <v>204</v>
      </c>
      <c r="C130" s="50" t="s">
        <v>197</v>
      </c>
      <c r="D130" s="50" t="s">
        <v>205</v>
      </c>
      <c r="E130" s="50" t="s">
        <v>201</v>
      </c>
      <c r="F130" s="50" t="s">
        <v>207</v>
      </c>
      <c r="G130" s="51">
        <v>1</v>
      </c>
      <c r="H130" s="51" t="s">
        <v>54</v>
      </c>
      <c r="I130" s="52">
        <v>0</v>
      </c>
      <c r="J130" s="53">
        <v>0</v>
      </c>
      <c r="K130" s="17">
        <v>1</v>
      </c>
      <c r="L130" s="62">
        <f t="shared" si="12"/>
        <v>0</v>
      </c>
    </row>
    <row r="131" spans="1:12" ht="35" x14ac:dyDescent="0.3">
      <c r="A131" s="49" t="s">
        <v>323</v>
      </c>
      <c r="B131" s="50" t="s">
        <v>216</v>
      </c>
      <c r="C131" s="50" t="s">
        <v>197</v>
      </c>
      <c r="D131" s="50" t="s">
        <v>241</v>
      </c>
      <c r="E131" s="50" t="s">
        <v>242</v>
      </c>
      <c r="F131" s="55" t="s">
        <v>243</v>
      </c>
      <c r="G131" s="51">
        <v>1</v>
      </c>
      <c r="H131" s="51" t="s">
        <v>54</v>
      </c>
      <c r="I131" s="52">
        <v>0</v>
      </c>
      <c r="J131" s="53">
        <v>0</v>
      </c>
      <c r="K131" s="17">
        <v>1</v>
      </c>
      <c r="L131" s="62">
        <f t="shared" si="12"/>
        <v>0</v>
      </c>
    </row>
    <row r="132" spans="1:12" x14ac:dyDescent="0.3">
      <c r="A132" s="49" t="s">
        <v>324</v>
      </c>
      <c r="B132" s="50" t="s">
        <v>208</v>
      </c>
      <c r="C132" s="50" t="s">
        <v>197</v>
      </c>
      <c r="D132" s="50" t="s">
        <v>209</v>
      </c>
      <c r="E132" s="50" t="s">
        <v>201</v>
      </c>
      <c r="F132" s="50" t="s">
        <v>210</v>
      </c>
      <c r="G132" s="51">
        <v>1</v>
      </c>
      <c r="H132" s="51" t="s">
        <v>54</v>
      </c>
      <c r="I132" s="52">
        <v>0</v>
      </c>
      <c r="J132" s="53">
        <v>0</v>
      </c>
      <c r="K132" s="17">
        <v>1</v>
      </c>
      <c r="L132" s="62">
        <f t="shared" si="12"/>
        <v>0</v>
      </c>
    </row>
    <row r="133" spans="1:12" x14ac:dyDescent="0.3">
      <c r="A133" s="49" t="s">
        <v>325</v>
      </c>
      <c r="B133" s="50" t="s">
        <v>208</v>
      </c>
      <c r="C133" s="50" t="s">
        <v>197</v>
      </c>
      <c r="D133" s="50" t="s">
        <v>209</v>
      </c>
      <c r="E133" s="50" t="s">
        <v>201</v>
      </c>
      <c r="F133" s="50" t="s">
        <v>211</v>
      </c>
      <c r="G133" s="51">
        <v>1</v>
      </c>
      <c r="H133" s="51" t="s">
        <v>54</v>
      </c>
      <c r="I133" s="52">
        <v>0</v>
      </c>
      <c r="J133" s="53">
        <v>0</v>
      </c>
      <c r="K133" s="17">
        <v>1</v>
      </c>
      <c r="L133" s="62">
        <f t="shared" si="12"/>
        <v>0</v>
      </c>
    </row>
    <row r="134" spans="1:12" x14ac:dyDescent="0.3">
      <c r="A134" s="49" t="s">
        <v>326</v>
      </c>
      <c r="B134" s="50" t="s">
        <v>208</v>
      </c>
      <c r="C134" s="50" t="s">
        <v>197</v>
      </c>
      <c r="D134" s="50" t="s">
        <v>209</v>
      </c>
      <c r="E134" s="50" t="s">
        <v>201</v>
      </c>
      <c r="F134" s="50" t="s">
        <v>212</v>
      </c>
      <c r="G134" s="51">
        <v>1</v>
      </c>
      <c r="H134" s="51" t="s">
        <v>54</v>
      </c>
      <c r="I134" s="52">
        <v>0</v>
      </c>
      <c r="J134" s="53">
        <v>0</v>
      </c>
      <c r="K134" s="17">
        <v>1</v>
      </c>
      <c r="L134" s="62">
        <f t="shared" si="12"/>
        <v>0</v>
      </c>
    </row>
    <row r="135" spans="1:12" x14ac:dyDescent="0.3">
      <c r="A135" s="49" t="s">
        <v>327</v>
      </c>
      <c r="B135" s="50" t="s">
        <v>208</v>
      </c>
      <c r="C135" s="50" t="s">
        <v>197</v>
      </c>
      <c r="D135" s="50" t="s">
        <v>209</v>
      </c>
      <c r="E135" s="50" t="s">
        <v>201</v>
      </c>
      <c r="F135" s="50" t="s">
        <v>213</v>
      </c>
      <c r="G135" s="51">
        <v>1</v>
      </c>
      <c r="H135" s="51" t="s">
        <v>54</v>
      </c>
      <c r="I135" s="52">
        <v>0</v>
      </c>
      <c r="J135" s="53">
        <v>0</v>
      </c>
      <c r="K135" s="17">
        <v>1</v>
      </c>
      <c r="L135" s="62">
        <f t="shared" si="12"/>
        <v>0</v>
      </c>
    </row>
    <row r="136" spans="1:12" x14ac:dyDescent="0.3">
      <c r="A136" s="49" t="s">
        <v>328</v>
      </c>
      <c r="B136" s="50" t="s">
        <v>208</v>
      </c>
      <c r="C136" s="50" t="s">
        <v>197</v>
      </c>
      <c r="D136" s="50" t="s">
        <v>214</v>
      </c>
      <c r="E136" s="55" t="s">
        <v>228</v>
      </c>
      <c r="F136" s="50" t="s">
        <v>215</v>
      </c>
      <c r="G136" s="51">
        <v>1</v>
      </c>
      <c r="H136" s="51" t="s">
        <v>54</v>
      </c>
      <c r="I136" s="52">
        <v>0</v>
      </c>
      <c r="J136" s="53">
        <v>0</v>
      </c>
      <c r="K136" s="17">
        <v>1</v>
      </c>
      <c r="L136" s="62">
        <f t="shared" si="12"/>
        <v>0</v>
      </c>
    </row>
    <row r="137" spans="1:12" ht="23.5" x14ac:dyDescent="0.3">
      <c r="A137" s="49" t="s">
        <v>329</v>
      </c>
      <c r="B137" s="50" t="s">
        <v>208</v>
      </c>
      <c r="C137" s="50" t="s">
        <v>197</v>
      </c>
      <c r="D137" s="50" t="s">
        <v>218</v>
      </c>
      <c r="E137" s="50" t="s">
        <v>201</v>
      </c>
      <c r="F137" s="55" t="s">
        <v>219</v>
      </c>
      <c r="G137" s="51">
        <v>1</v>
      </c>
      <c r="H137" s="51" t="s">
        <v>54</v>
      </c>
      <c r="I137" s="52">
        <v>0</v>
      </c>
      <c r="J137" s="53">
        <v>0</v>
      </c>
      <c r="K137" s="17">
        <v>1</v>
      </c>
      <c r="L137" s="62">
        <f t="shared" si="12"/>
        <v>0</v>
      </c>
    </row>
    <row r="138" spans="1:12" x14ac:dyDescent="0.3">
      <c r="A138" s="49" t="s">
        <v>330</v>
      </c>
      <c r="B138" s="50" t="s">
        <v>208</v>
      </c>
      <c r="C138" s="50" t="s">
        <v>197</v>
      </c>
      <c r="D138" s="50" t="s">
        <v>220</v>
      </c>
      <c r="E138" s="55" t="s">
        <v>228</v>
      </c>
      <c r="F138" s="50" t="s">
        <v>222</v>
      </c>
      <c r="G138" s="51">
        <v>1</v>
      </c>
      <c r="H138" s="51" t="s">
        <v>54</v>
      </c>
      <c r="I138" s="52">
        <v>0</v>
      </c>
      <c r="J138" s="53">
        <v>0</v>
      </c>
      <c r="K138" s="17">
        <v>1</v>
      </c>
      <c r="L138" s="62">
        <f t="shared" si="12"/>
        <v>0</v>
      </c>
    </row>
    <row r="139" spans="1:12" x14ac:dyDescent="0.3">
      <c r="A139" s="49" t="s">
        <v>331</v>
      </c>
      <c r="B139" s="50" t="s">
        <v>208</v>
      </c>
      <c r="C139" s="50" t="s">
        <v>197</v>
      </c>
      <c r="D139" s="50" t="s">
        <v>221</v>
      </c>
      <c r="E139" s="55" t="s">
        <v>228</v>
      </c>
      <c r="F139" s="50" t="s">
        <v>223</v>
      </c>
      <c r="G139" s="51">
        <v>1</v>
      </c>
      <c r="H139" s="51" t="s">
        <v>54</v>
      </c>
      <c r="I139" s="52">
        <v>0</v>
      </c>
      <c r="J139" s="53">
        <v>0</v>
      </c>
      <c r="K139" s="17">
        <v>1</v>
      </c>
      <c r="L139" s="62">
        <f t="shared" si="12"/>
        <v>0</v>
      </c>
    </row>
    <row r="140" spans="1:12" ht="23.5" x14ac:dyDescent="0.3">
      <c r="A140" s="49" t="s">
        <v>332</v>
      </c>
      <c r="B140" s="50" t="s">
        <v>208</v>
      </c>
      <c r="C140" s="50" t="s">
        <v>197</v>
      </c>
      <c r="D140" s="50" t="s">
        <v>221</v>
      </c>
      <c r="E140" s="50" t="s">
        <v>201</v>
      </c>
      <c r="F140" s="55" t="s">
        <v>224</v>
      </c>
      <c r="G140" s="51">
        <v>1</v>
      </c>
      <c r="H140" s="51" t="s">
        <v>54</v>
      </c>
      <c r="I140" s="52">
        <v>0</v>
      </c>
      <c r="J140" s="53">
        <v>0</v>
      </c>
      <c r="K140" s="17">
        <v>5</v>
      </c>
      <c r="L140" s="62">
        <f t="shared" si="12"/>
        <v>0</v>
      </c>
    </row>
    <row r="141" spans="1:12" ht="23.5" x14ac:dyDescent="0.3">
      <c r="A141" s="49" t="s">
        <v>333</v>
      </c>
      <c r="B141" s="50" t="s">
        <v>208</v>
      </c>
      <c r="C141" s="50" t="s">
        <v>197</v>
      </c>
      <c r="D141" s="50" t="s">
        <v>226</v>
      </c>
      <c r="E141" s="50" t="s">
        <v>201</v>
      </c>
      <c r="F141" s="55" t="s">
        <v>225</v>
      </c>
      <c r="G141" s="51">
        <v>1</v>
      </c>
      <c r="H141" s="51" t="s">
        <v>54</v>
      </c>
      <c r="I141" s="52">
        <v>0</v>
      </c>
      <c r="J141" s="53">
        <v>0</v>
      </c>
      <c r="K141" s="17">
        <v>5</v>
      </c>
      <c r="L141" s="62">
        <f t="shared" si="12"/>
        <v>0</v>
      </c>
    </row>
    <row r="142" spans="1:12" x14ac:dyDescent="0.3">
      <c r="A142" s="49" t="s">
        <v>334</v>
      </c>
      <c r="B142" s="50" t="s">
        <v>208</v>
      </c>
      <c r="C142" s="50" t="s">
        <v>197</v>
      </c>
      <c r="D142" s="50" t="s">
        <v>227</v>
      </c>
      <c r="E142" s="55" t="s">
        <v>228</v>
      </c>
      <c r="F142" s="50" t="s">
        <v>229</v>
      </c>
      <c r="G142" s="51">
        <v>1</v>
      </c>
      <c r="H142" s="51" t="s">
        <v>54</v>
      </c>
      <c r="I142" s="52">
        <v>0</v>
      </c>
      <c r="J142" s="53">
        <v>0</v>
      </c>
      <c r="K142" s="17">
        <v>1</v>
      </c>
      <c r="L142" s="62">
        <f t="shared" si="12"/>
        <v>0</v>
      </c>
    </row>
    <row r="143" spans="1:12" ht="14.5" thickBot="1" x14ac:dyDescent="0.35">
      <c r="A143" s="56" t="s">
        <v>335</v>
      </c>
      <c r="B143" s="57" t="s">
        <v>208</v>
      </c>
      <c r="C143" s="57" t="s">
        <v>197</v>
      </c>
      <c r="D143" s="57" t="s">
        <v>230</v>
      </c>
      <c r="E143" s="58" t="s">
        <v>228</v>
      </c>
      <c r="F143" s="58" t="s">
        <v>231</v>
      </c>
      <c r="G143" s="59">
        <v>1</v>
      </c>
      <c r="H143" s="59" t="s">
        <v>54</v>
      </c>
      <c r="I143" s="60">
        <v>0</v>
      </c>
      <c r="J143" s="61">
        <v>0</v>
      </c>
      <c r="K143" s="17">
        <v>1</v>
      </c>
      <c r="L143" s="62">
        <f t="shared" si="12"/>
        <v>0</v>
      </c>
    </row>
    <row r="146" spans="10:12" x14ac:dyDescent="0.3">
      <c r="J146" s="66" t="s">
        <v>367</v>
      </c>
      <c r="K146" s="66"/>
      <c r="L146" s="65">
        <f>SUM(L6:L143)</f>
        <v>0</v>
      </c>
    </row>
  </sheetData>
  <autoFilter ref="A51:J51" xr:uid="{00000000-0001-0000-0000-000000000000}"/>
  <mergeCells count="72">
    <mergeCell ref="B48:H48"/>
    <mergeCell ref="B32:D32"/>
    <mergeCell ref="B36:D36"/>
    <mergeCell ref="B37:D37"/>
    <mergeCell ref="A34:J34"/>
    <mergeCell ref="B40:H40"/>
    <mergeCell ref="E32:H32"/>
    <mergeCell ref="B16:D16"/>
    <mergeCell ref="B17:D17"/>
    <mergeCell ref="B19:D19"/>
    <mergeCell ref="B24:D24"/>
    <mergeCell ref="B25:D25"/>
    <mergeCell ref="A18:H18"/>
    <mergeCell ref="E19:H19"/>
    <mergeCell ref="B26:D26"/>
    <mergeCell ref="B27:D27"/>
    <mergeCell ref="B28:D28"/>
    <mergeCell ref="B29:D29"/>
    <mergeCell ref="B30:D30"/>
    <mergeCell ref="E14:H14"/>
    <mergeCell ref="E15:H15"/>
    <mergeCell ref="E16:H16"/>
    <mergeCell ref="E17:H17"/>
    <mergeCell ref="B31:D31"/>
    <mergeCell ref="A20:H20"/>
    <mergeCell ref="A21:H21"/>
    <mergeCell ref="E24:H24"/>
    <mergeCell ref="E25:H25"/>
    <mergeCell ref="E26:H26"/>
    <mergeCell ref="A23:H23"/>
    <mergeCell ref="E27:H27"/>
    <mergeCell ref="E28:H28"/>
    <mergeCell ref="E29:H29"/>
    <mergeCell ref="E30:H30"/>
    <mergeCell ref="E31:H31"/>
    <mergeCell ref="B9:D9"/>
    <mergeCell ref="B11:D11"/>
    <mergeCell ref="B12:D12"/>
    <mergeCell ref="A8:H8"/>
    <mergeCell ref="E13:H13"/>
    <mergeCell ref="E37:H37"/>
    <mergeCell ref="A1:J1"/>
    <mergeCell ref="A2:J2"/>
    <mergeCell ref="A4:H4"/>
    <mergeCell ref="E6:H6"/>
    <mergeCell ref="E7:H7"/>
    <mergeCell ref="E5:H5"/>
    <mergeCell ref="J4:J5"/>
    <mergeCell ref="I4:I5"/>
    <mergeCell ref="E9:H9"/>
    <mergeCell ref="A10:H10"/>
    <mergeCell ref="E11:H11"/>
    <mergeCell ref="E12:H12"/>
    <mergeCell ref="B5:D5"/>
    <mergeCell ref="B6:D6"/>
    <mergeCell ref="B7:D7"/>
    <mergeCell ref="J146:K146"/>
    <mergeCell ref="B13:D13"/>
    <mergeCell ref="B14:D14"/>
    <mergeCell ref="B15:D15"/>
    <mergeCell ref="A50:J50"/>
    <mergeCell ref="I45:J45"/>
    <mergeCell ref="A38:H39"/>
    <mergeCell ref="A45:H46"/>
    <mergeCell ref="B41:H41"/>
    <mergeCell ref="B42:H42"/>
    <mergeCell ref="B43:H43"/>
    <mergeCell ref="B44:H44"/>
    <mergeCell ref="B47:H47"/>
    <mergeCell ref="A35:H35"/>
    <mergeCell ref="I38:J38"/>
    <mergeCell ref="E36:H36"/>
  </mergeCells>
  <phoneticPr fontId="10" type="noConversion"/>
  <pageMargins left="0.7" right="0.7" top="0.75" bottom="0.75" header="0.3" footer="0.3"/>
  <pageSetup paperSize="9" orientation="portrait" r:id="rId1"/>
  <ignoredErrors>
    <ignoredError sqref="J8 J20 J18 J10" formula="1"/>
    <ignoredError sqref="L36:L3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1 - Datacenter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Le Blan</dc:creator>
  <cp:lastModifiedBy>Thomas Le Blan</cp:lastModifiedBy>
  <dcterms:created xsi:type="dcterms:W3CDTF">2015-06-05T18:19:34Z</dcterms:created>
  <dcterms:modified xsi:type="dcterms:W3CDTF">2026-03-10T09:04:03Z</dcterms:modified>
</cp:coreProperties>
</file>